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490" windowHeight="11010"/>
  </bookViews>
  <sheets>
    <sheet name="Group 32-625.32.000z" sheetId="1" r:id="rId1"/>
    <sheet name="Sheet1" sheetId="2" r:id="rId2"/>
  </sheets>
  <definedNames>
    <definedName name="_xlnm._FilterDatabase" localSheetId="0" hidden="1">'Group 32-625.32.000z'!$Y$8:$AG$1008</definedName>
    <definedName name="_xlnm.Print_Area" localSheetId="0">'Group 32-625.32.000z'!$A$8:$Z$11</definedName>
  </definedNames>
  <calcPr calcId="124519"/>
</workbook>
</file>

<file path=xl/calcChain.xml><?xml version="1.0" encoding="utf-8"?>
<calcChain xmlns="http://schemas.openxmlformats.org/spreadsheetml/2006/main">
  <c r="I117" i="2"/>
  <c r="I116"/>
  <c r="I115"/>
  <c r="I114"/>
  <c r="I113"/>
  <c r="I112"/>
  <c r="I110"/>
  <c r="I109"/>
  <c r="I108"/>
  <c r="I105"/>
  <c r="I103"/>
  <c r="Z871" i="1" l="1"/>
  <c r="Z669"/>
  <c r="Z189"/>
  <c r="Z885"/>
  <c r="Z884"/>
  <c r="Z883"/>
  <c r="Z882"/>
  <c r="Z881"/>
  <c r="Z880"/>
  <c r="Z878"/>
  <c r="Z877"/>
  <c r="Z876"/>
  <c r="Z873"/>
  <c r="Z629"/>
  <c r="Z562"/>
  <c r="Z260"/>
  <c r="Z48"/>
</calcChain>
</file>

<file path=xl/sharedStrings.xml><?xml version="1.0" encoding="utf-8"?>
<sst xmlns="http://schemas.openxmlformats.org/spreadsheetml/2006/main" count="12128" uniqueCount="1877">
  <si>
    <t>GROUP 32: LUBRICATION SYSTEM (625.32.000z(625.32.000z (sp)))</t>
  </si>
  <si>
    <t>Main group BoM - Main group drawings &amp; sub-group drawings</t>
  </si>
  <si>
    <t>625.32.000z (sp): 625.32.000z</t>
  </si>
  <si>
    <t>Acc. -According; Alt. - Alternate; LM - License Material; M - Material; N - No; PN - Polish National language; reqd. - required; STD  - Standard; Y - Yes;</t>
  </si>
  <si>
    <t>Sl. No.</t>
  </si>
  <si>
    <t>Level of Assembly</t>
  </si>
  <si>
    <t>Drawing No.</t>
  </si>
  <si>
    <t>Description</t>
  </si>
  <si>
    <t xml:space="preserve">Qty. / Assy </t>
  </si>
  <si>
    <t>Drg Size</t>
  </si>
  <si>
    <t>Weight
(Kg)</t>
  </si>
  <si>
    <t>Next Assy.</t>
  </si>
  <si>
    <t xml:space="preserve">Drgs </t>
  </si>
  <si>
    <t>Technical Requirement</t>
  </si>
  <si>
    <t xml:space="preserve"> ATP</t>
  </si>
  <si>
    <t>Process Sheets including WPS</t>
  </si>
  <si>
    <t xml:space="preserve">Standards/ Material Specification / HT / ST
</t>
  </si>
  <si>
    <t>625z-3</t>
  </si>
  <si>
    <t>ARV WZT-3</t>
  </si>
  <si>
    <t>625.32.000z</t>
  </si>
  <si>
    <t>Lubrication system</t>
  </si>
  <si>
    <t>A4</t>
  </si>
  <si>
    <t>-</t>
  </si>
  <si>
    <t>NA</t>
  </si>
  <si>
    <t>No</t>
  </si>
  <si>
    <t>624.32z</t>
  </si>
  <si>
    <t>Yes</t>
  </si>
  <si>
    <t>170.32.001sb-A</t>
  </si>
  <si>
    <t xml:space="preserve">Bracket </t>
  </si>
  <si>
    <t>A3</t>
  </si>
  <si>
    <t>170.32.001-A</t>
  </si>
  <si>
    <t xml:space="preserve">Bracket holder </t>
  </si>
  <si>
    <t>170.32.002</t>
  </si>
  <si>
    <t xml:space="preserve">Strap </t>
  </si>
  <si>
    <t>176.01.018 or 
176.01.018-A</t>
  </si>
  <si>
    <t>Bracket</t>
  </si>
  <si>
    <t>176.32.001sb</t>
  </si>
  <si>
    <t>176.32.001 or 
176.32.001-A</t>
  </si>
  <si>
    <t>176.32.002</t>
  </si>
  <si>
    <t xml:space="preserve">Cover plate </t>
  </si>
  <si>
    <t>176.32.003</t>
  </si>
  <si>
    <t xml:space="preserve">Rib </t>
  </si>
  <si>
    <t>176.32.004</t>
  </si>
  <si>
    <t>A5</t>
  </si>
  <si>
    <t>176.32.005</t>
  </si>
  <si>
    <t>Rib</t>
  </si>
  <si>
    <t>176.32.002sb</t>
  </si>
  <si>
    <t>Yoke</t>
  </si>
  <si>
    <t>176.32.007</t>
  </si>
  <si>
    <t>strip</t>
  </si>
  <si>
    <t>176.32.008</t>
  </si>
  <si>
    <t xml:space="preserve">Shaft </t>
  </si>
  <si>
    <t>176.32.009</t>
  </si>
  <si>
    <t>Shaft</t>
  </si>
  <si>
    <t>176.32.010</t>
  </si>
  <si>
    <t xml:space="preserve">Bolt </t>
  </si>
  <si>
    <t>176.32.005sb-1</t>
  </si>
  <si>
    <t xml:space="preserve">Pipe </t>
  </si>
  <si>
    <t>176.32.006sb</t>
  </si>
  <si>
    <t xml:space="preserve">Stub pipe </t>
  </si>
  <si>
    <t>176.32.013</t>
  </si>
  <si>
    <t>pipe</t>
  </si>
  <si>
    <t>175.32.168</t>
  </si>
  <si>
    <t xml:space="preserve">Ring </t>
  </si>
  <si>
    <t>PN-70/M-69413</t>
  </si>
  <si>
    <t xml:space="preserve">Binder LM60C or LM63 </t>
  </si>
  <si>
    <t>As reqd.</t>
  </si>
  <si>
    <t>STD</t>
  </si>
  <si>
    <t>176.32.012-1</t>
  </si>
  <si>
    <t>175.32.166</t>
  </si>
  <si>
    <t>Binder LM63 or LM60C</t>
  </si>
  <si>
    <t>176.32.007sb-A</t>
  </si>
  <si>
    <t>176.32.014</t>
  </si>
  <si>
    <t>PN-85/M-82242</t>
  </si>
  <si>
    <t>Bolt M8x20-5.6-B-Fe/Zn8c</t>
  </si>
  <si>
    <t xml:space="preserve">172-2M.32.003sb </t>
  </si>
  <si>
    <t>A2</t>
  </si>
  <si>
    <t>175.32.116sb</t>
  </si>
  <si>
    <t>175.32.317</t>
  </si>
  <si>
    <t>Stub pipe</t>
  </si>
  <si>
    <t>175.31.042-1</t>
  </si>
  <si>
    <t xml:space="preserve">End piece </t>
  </si>
  <si>
    <t>172-2M.32.003</t>
  </si>
  <si>
    <t>172-2M.32.004</t>
  </si>
  <si>
    <t>176.32.017</t>
  </si>
  <si>
    <t>End piece</t>
  </si>
  <si>
    <t>172-2M.32.006</t>
  </si>
  <si>
    <t>172-2M.32.007</t>
  </si>
  <si>
    <t>175.32.135</t>
  </si>
  <si>
    <t xml:space="preserve">172-2M.32.004sb </t>
  </si>
  <si>
    <t xml:space="preserve">Hose </t>
  </si>
  <si>
    <t>172-2M.32.005sb</t>
  </si>
  <si>
    <t>172-2M.32.008</t>
  </si>
  <si>
    <t>175.32.090-2A</t>
  </si>
  <si>
    <t>Pipe</t>
  </si>
  <si>
    <t>172.32.294-A</t>
  </si>
  <si>
    <t>End</t>
  </si>
  <si>
    <t>172.32.301</t>
  </si>
  <si>
    <t>Solder LM63 or LM60C</t>
  </si>
  <si>
    <t>175.32.025sb</t>
  </si>
  <si>
    <t xml:space="preserve">Ping </t>
  </si>
  <si>
    <t>175.32.032sb</t>
  </si>
  <si>
    <t>175.32.095</t>
  </si>
  <si>
    <t>172.32.068-3</t>
  </si>
  <si>
    <t>172.32.293</t>
  </si>
  <si>
    <t xml:space="preserve">Flange </t>
  </si>
  <si>
    <t>172.32.321</t>
  </si>
  <si>
    <t xml:space="preserve">Spring </t>
  </si>
  <si>
    <t>175.32.229 or 
172.32.336-1A or 
172.32.582-1A</t>
  </si>
  <si>
    <t xml:space="preserve">Connector </t>
  </si>
  <si>
    <t>TU38-005-1515-76 or WT5/96/W</t>
  </si>
  <si>
    <t>Hose 2M25-15
Hose GII25-15</t>
  </si>
  <si>
    <t xml:space="preserve">172-2M.32.006sb </t>
  </si>
  <si>
    <t>172.2M.32.009</t>
  </si>
  <si>
    <t>175.32.315</t>
  </si>
  <si>
    <t xml:space="preserve">Eye end </t>
  </si>
  <si>
    <t>54.03.259 or 
B40.03.259</t>
  </si>
  <si>
    <t>Binder LM63 or LM60c</t>
  </si>
  <si>
    <t>As. reqd.</t>
  </si>
  <si>
    <t>172.32.145sb</t>
  </si>
  <si>
    <t xml:space="preserve">Shield </t>
  </si>
  <si>
    <t>172.32.146sb</t>
  </si>
  <si>
    <t>172.32.524</t>
  </si>
  <si>
    <t>SK-0.75.24</t>
  </si>
  <si>
    <t>Strip 380</t>
  </si>
  <si>
    <t>SK-0.75.24 (Y)</t>
  </si>
  <si>
    <t>172.32.525</t>
  </si>
  <si>
    <t>Washer</t>
  </si>
  <si>
    <t xml:space="preserve">175.32.001sb-A </t>
  </si>
  <si>
    <t xml:space="preserve">Oil cooler </t>
  </si>
  <si>
    <t>172.32.162sb-1</t>
  </si>
  <si>
    <t>Radiator core</t>
  </si>
  <si>
    <t>172.32.165sb</t>
  </si>
  <si>
    <t xml:space="preserve">Core section </t>
  </si>
  <si>
    <t>175.32.009</t>
  </si>
  <si>
    <t xml:space="preserve">Cooling pipe </t>
  </si>
  <si>
    <t>175.32.011</t>
  </si>
  <si>
    <t>172.32.644 or 
175.32.012</t>
  </si>
  <si>
    <t>175.32.013</t>
  </si>
  <si>
    <t>PN- EN 29453:2000</t>
  </si>
  <si>
    <t>Soft solder alloy no 5 (S-Pb 60 Sn40)</t>
  </si>
  <si>
    <t>172.32.014-1</t>
  </si>
  <si>
    <t xml:space="preserve">Partition </t>
  </si>
  <si>
    <t>172.32.577</t>
  </si>
  <si>
    <t>End plate</t>
  </si>
  <si>
    <t>172.32.579-1</t>
  </si>
  <si>
    <t>PN - EN 29453:2000</t>
  </si>
  <si>
    <t>Soft solder alloy no 5 (S-Pb60Sn40)</t>
  </si>
  <si>
    <t>175.32.010sb-1A</t>
  </si>
  <si>
    <t>HEADER</t>
  </si>
  <si>
    <t>175.32.027sb-a</t>
  </si>
  <si>
    <t>175.32.010SB-1A</t>
  </si>
  <si>
    <t>172.32.618</t>
  </si>
  <si>
    <t>54.02.513 or 
D40.02.513</t>
  </si>
  <si>
    <t>172.32.005</t>
  </si>
  <si>
    <t>Partition</t>
  </si>
  <si>
    <t>172.32.640</t>
  </si>
  <si>
    <t xml:space="preserve">Collector </t>
  </si>
  <si>
    <t>175.32.016</t>
  </si>
  <si>
    <t xml:space="preserve">Strip </t>
  </si>
  <si>
    <t>175.32.018</t>
  </si>
  <si>
    <t>34.05.721 or 
A20.05.721</t>
  </si>
  <si>
    <t xml:space="preserve">Holder </t>
  </si>
  <si>
    <t>34.05.722 or 
A20.05.722</t>
  </si>
  <si>
    <t xml:space="preserve">Clamp </t>
  </si>
  <si>
    <t>172.32.641</t>
  </si>
  <si>
    <t>PN-EN 29453:2000</t>
  </si>
  <si>
    <t>Soft solder alloy no 5 (S-Pb60 Sn40)</t>
  </si>
  <si>
    <t>TU nr P-651-69</t>
  </si>
  <si>
    <t xml:space="preserve">Gen-150(W) elastomer </t>
  </si>
  <si>
    <t>175.32.085sb</t>
  </si>
  <si>
    <t>1..2</t>
  </si>
  <si>
    <t>175.32.002</t>
  </si>
  <si>
    <t>172.32.237-1</t>
  </si>
  <si>
    <t xml:space="preserve">Flang </t>
  </si>
  <si>
    <t>TU Nr P-651-69</t>
  </si>
  <si>
    <t>Gen-150(W) elastomer</t>
  </si>
  <si>
    <t>172.32.597-A  or 172.32.597-1Y</t>
  </si>
  <si>
    <t>INFO PLATE</t>
  </si>
  <si>
    <t>PN-85/M-82207</t>
  </si>
  <si>
    <t>SCREW M4X8-4.8-A</t>
  </si>
  <si>
    <t>PN-EN ISO 9453</t>
  </si>
  <si>
    <t>SOFT SOLDER 114 (S-Pb60Sn40)</t>
  </si>
  <si>
    <t>AS NEEDED</t>
  </si>
  <si>
    <t xml:space="preserve">175.32.002sb </t>
  </si>
  <si>
    <t>172.32.163sb</t>
  </si>
  <si>
    <t>COOLER CORE</t>
  </si>
  <si>
    <t>172.32.166sb</t>
  </si>
  <si>
    <t>Radiator core section</t>
  </si>
  <si>
    <t>175.32.010</t>
  </si>
  <si>
    <t xml:space="preserve">Cooling plate </t>
  </si>
  <si>
    <t>Soft solder alloy no 5 (S-Pb 60Sn40).</t>
  </si>
  <si>
    <t>as. req</t>
  </si>
  <si>
    <t>172.32.578</t>
  </si>
  <si>
    <t>Soft solder alloy No 5 (S-Pb60Sn40)</t>
  </si>
  <si>
    <t>175.32.012sb</t>
  </si>
  <si>
    <t>175.32.003</t>
  </si>
  <si>
    <t>175.32.017</t>
  </si>
  <si>
    <t>TU No P-651-69</t>
  </si>
  <si>
    <t xml:space="preserve">Gen-150 (W) elastomer </t>
  </si>
  <si>
    <t>175.32.013sb</t>
  </si>
  <si>
    <t>175.32.004</t>
  </si>
  <si>
    <t>175.32.015</t>
  </si>
  <si>
    <t xml:space="preserve">Plate </t>
  </si>
  <si>
    <t xml:space="preserve">Tank holder </t>
  </si>
  <si>
    <t>PN-EN 29463:2000</t>
  </si>
  <si>
    <t xml:space="preserve">Gen-150(W)elastomer </t>
  </si>
  <si>
    <t>172.32.597-A OR
172.32.597-1Y</t>
  </si>
  <si>
    <t>PLATE</t>
  </si>
  <si>
    <t>PN-76/M-69400</t>
  </si>
  <si>
    <t>SOLDERING METAL LC40</t>
  </si>
  <si>
    <t xml:space="preserve">175.32.003sb-5A </t>
  </si>
  <si>
    <t xml:space="preserve">Main oil tank </t>
  </si>
  <si>
    <t>172.32.081sb-A</t>
  </si>
  <si>
    <t xml:space="preserve">Valve </t>
  </si>
  <si>
    <t>172.32.512</t>
  </si>
  <si>
    <t>Valve body</t>
  </si>
  <si>
    <t>155.03.265</t>
  </si>
  <si>
    <t xml:space="preserve">Mandrel </t>
  </si>
  <si>
    <t>34.03.485 or
A20.03.485</t>
  </si>
  <si>
    <t>GOST 3722-81 or 
PN-83/M-86452</t>
  </si>
  <si>
    <t>Ball 19-60 or 19,05-60
Ball 19-40 or 19,05-40</t>
  </si>
  <si>
    <t>172.32.174sb</t>
  </si>
  <si>
    <t>172.32.621</t>
  </si>
  <si>
    <t>175.32.332</t>
  </si>
  <si>
    <t xml:space="preserve">172.32.175sb </t>
  </si>
  <si>
    <t>172.32.622</t>
  </si>
  <si>
    <t xml:space="preserve">Flance </t>
  </si>
  <si>
    <t>175.32.330</t>
  </si>
  <si>
    <t>172.172.32.176sb</t>
  </si>
  <si>
    <t>Oil tank</t>
  </si>
  <si>
    <t>172.32.177sb</t>
  </si>
  <si>
    <t xml:space="preserve">Tank body with coll pipe </t>
  </si>
  <si>
    <t>172.32.178sb</t>
  </si>
  <si>
    <t xml:space="preserve">Coll pipe </t>
  </si>
  <si>
    <t>175.32.088sb-3</t>
  </si>
  <si>
    <t>175.32.126-3</t>
  </si>
  <si>
    <t>175.32.366</t>
  </si>
  <si>
    <t>175.32.114sb-2</t>
  </si>
  <si>
    <t xml:space="preserve">Filter body </t>
  </si>
  <si>
    <t>175.32.113sb</t>
  </si>
  <si>
    <t>Stub-pipe</t>
  </si>
  <si>
    <t>175.32.313</t>
  </si>
  <si>
    <t>175.32.314</t>
  </si>
  <si>
    <t>175.32.126sb or 
175.32.236</t>
  </si>
  <si>
    <t>Filter body</t>
  </si>
  <si>
    <t>175.32.405</t>
  </si>
  <si>
    <t>175.32.126sb</t>
  </si>
  <si>
    <t>175.32.406</t>
  </si>
  <si>
    <t>Bottom</t>
  </si>
  <si>
    <t>175.32.325-1A</t>
  </si>
  <si>
    <t xml:space="preserve">Filter sheld </t>
  </si>
  <si>
    <t>175.32.125sb</t>
  </si>
  <si>
    <t>175.32.388</t>
  </si>
  <si>
    <t>175.32.389</t>
  </si>
  <si>
    <t xml:space="preserve">Bottoh suport </t>
  </si>
  <si>
    <t>175.32.390-1</t>
  </si>
  <si>
    <t xml:space="preserve">Washer </t>
  </si>
  <si>
    <t>172.32.046-2</t>
  </si>
  <si>
    <t>172.32.271-1</t>
  </si>
  <si>
    <t>172.32.273</t>
  </si>
  <si>
    <t>172.32.581</t>
  </si>
  <si>
    <t>172.32.623</t>
  </si>
  <si>
    <t>172.32.627 or 
1172.32.1001z</t>
  </si>
  <si>
    <t xml:space="preserve">Coil pipe </t>
  </si>
  <si>
    <t>175.32.073</t>
  </si>
  <si>
    <t>175.32.113-1</t>
  </si>
  <si>
    <t xml:space="preserve">Guiding cylinder </t>
  </si>
  <si>
    <t>175.32.338-01</t>
  </si>
  <si>
    <t>175.32.338-02</t>
  </si>
  <si>
    <t>Plate</t>
  </si>
  <si>
    <t>175.32.350</t>
  </si>
  <si>
    <t>175.32.354</t>
  </si>
  <si>
    <t>175.32.360-02</t>
  </si>
  <si>
    <t>175.32.363</t>
  </si>
  <si>
    <t>175.32.364</t>
  </si>
  <si>
    <t>175.32.391</t>
  </si>
  <si>
    <t xml:space="preserve">Upper support </t>
  </si>
  <si>
    <t>175.32.392</t>
  </si>
  <si>
    <t>175.32.393</t>
  </si>
  <si>
    <t>175.32.394</t>
  </si>
  <si>
    <t>175.32.395</t>
  </si>
  <si>
    <t>PN-70/M-694143</t>
  </si>
  <si>
    <t>As. req.</t>
  </si>
  <si>
    <t>175.32.086sb-3</t>
  </si>
  <si>
    <t xml:space="preserve">Tank wall </t>
  </si>
  <si>
    <t>175.32.122-2</t>
  </si>
  <si>
    <t>Tank wall</t>
  </si>
  <si>
    <t>175.32.141</t>
  </si>
  <si>
    <t xml:space="preserve">Block </t>
  </si>
  <si>
    <t>175.32.149-1</t>
  </si>
  <si>
    <t>Tube coupling</t>
  </si>
  <si>
    <t>155.03.268</t>
  </si>
  <si>
    <t>Tank holder</t>
  </si>
  <si>
    <t>172.32.626</t>
  </si>
  <si>
    <t xml:space="preserve">Side plate </t>
  </si>
  <si>
    <t>172.32.625</t>
  </si>
  <si>
    <t>175.32.070</t>
  </si>
  <si>
    <t xml:space="preserve">Insert </t>
  </si>
  <si>
    <t>175.32.071</t>
  </si>
  <si>
    <t>175.32.080-1</t>
  </si>
  <si>
    <t>175.32.365</t>
  </si>
  <si>
    <t>175.32.367</t>
  </si>
  <si>
    <t>172.32.062</t>
  </si>
  <si>
    <t xml:space="preserve">Angle bar </t>
  </si>
  <si>
    <t>172.32.489 or 
172.32.488-A</t>
  </si>
  <si>
    <t>172.32.516</t>
  </si>
  <si>
    <t xml:space="preserve">Lug </t>
  </si>
  <si>
    <t>54.05.86sb</t>
  </si>
  <si>
    <t xml:space="preserve">Valve body </t>
  </si>
  <si>
    <t>54.05.272-A or
B40.05.272-A</t>
  </si>
  <si>
    <t>Flange</t>
  </si>
  <si>
    <t>54.05.273-A or
54.05.273-1 or
B40.05.273-A or
B40.05.273-1</t>
  </si>
  <si>
    <t>Distance sleeve</t>
  </si>
  <si>
    <t>54.05.703 or
B40.05.703</t>
  </si>
  <si>
    <t>175.32.023-2</t>
  </si>
  <si>
    <t xml:space="preserve">Tank plate </t>
  </si>
  <si>
    <t>172.32.624</t>
  </si>
  <si>
    <t>175.32.120</t>
  </si>
  <si>
    <t>175.32.158</t>
  </si>
  <si>
    <t>175.32.051</t>
  </si>
  <si>
    <t>60.42.012</t>
  </si>
  <si>
    <t>OST3-1496-72 or 
SK 0.75.33</t>
  </si>
  <si>
    <t>Block M8x1x16x16
Block 16x8x16</t>
  </si>
  <si>
    <t>54.42.094 or 
B40.42.094</t>
  </si>
  <si>
    <t>OST3-1496-72 or 
SK-0.75.33</t>
  </si>
  <si>
    <t>Block M8x1x16x20
Block 16x8x20</t>
  </si>
  <si>
    <t>Block M8x1x16x25
Block 16x8x25</t>
  </si>
  <si>
    <t>175.32.083sb</t>
  </si>
  <si>
    <t xml:space="preserve">Inlet oil filter </t>
  </si>
  <si>
    <t>175.32.233</t>
  </si>
  <si>
    <t>Clamping bolt</t>
  </si>
  <si>
    <t>175.32.234</t>
  </si>
  <si>
    <t xml:space="preserve">Filter frame </t>
  </si>
  <si>
    <t>34.03.061 or 
A20.03.061</t>
  </si>
  <si>
    <t xml:space="preserve">Filter net </t>
  </si>
  <si>
    <t>34.03.062 or 
A20.03.062</t>
  </si>
  <si>
    <t>Filter bottom</t>
  </si>
  <si>
    <t>Soft solder alloy No 15 (S-Pb69Sn30Sb1) or alloy No 14 (S-Pb58Sn40Sb2)</t>
  </si>
  <si>
    <t>172.32.647</t>
  </si>
  <si>
    <t xml:space="preserve">Seal ring </t>
  </si>
  <si>
    <t>175.32.216-1</t>
  </si>
  <si>
    <t xml:space="preserve">Hollow bolt </t>
  </si>
  <si>
    <t>155.03.262</t>
  </si>
  <si>
    <t>54.05.027-2</t>
  </si>
  <si>
    <t>54.05.028-1A or 
B40.05.028-1A</t>
  </si>
  <si>
    <t xml:space="preserve">Plug </t>
  </si>
  <si>
    <t>54.05.071 or 
B40.05.071</t>
  </si>
  <si>
    <t>520.02.001-02 or 
PN-86/M-82144</t>
  </si>
  <si>
    <t>Nut 
Nut M8x1-5-B-Fe/Zn8c</t>
  </si>
  <si>
    <t>PN-86/M-82144</t>
  </si>
  <si>
    <t>520.06.001-07 or 
SK-0.52.42</t>
  </si>
  <si>
    <t>Washer 
Fiber washer 30x38</t>
  </si>
  <si>
    <t>520.06.001-09 or 
SK-0.52.42</t>
  </si>
  <si>
    <t>Washer 
Fiber washer 36x42</t>
  </si>
  <si>
    <t>PN-67/M-80026</t>
  </si>
  <si>
    <t>Steel wire 1,2pb-I-Na l=200mm</t>
  </si>
  <si>
    <t>SK-0.54.12</t>
  </si>
  <si>
    <t>Stub bolt M8x1x18</t>
  </si>
  <si>
    <t>PN-77/M-82008</t>
  </si>
  <si>
    <t>Spring washer Z8,2 Fe/Zn9c</t>
  </si>
  <si>
    <t>BN-89/8511-15</t>
  </si>
  <si>
    <t>SWW0589-21 aluminiumseal 1b1 or SWW 0589-51 leaden seal 42</t>
  </si>
  <si>
    <t>54.05.708</t>
  </si>
  <si>
    <t>ZN-84/MPChiL-FL-3310</t>
  </si>
  <si>
    <t>Phtlate modified primer drying in the air chromate of general use red, oxide of B grade (UNIKOR B)</t>
  </si>
  <si>
    <t>ZN-ZTS-58</t>
  </si>
  <si>
    <t xml:space="preserve">FENOPLAST URG </t>
  </si>
  <si>
    <t>WT1/96/W</t>
  </si>
  <si>
    <t>Hose 6-13 L=70mm</t>
  </si>
  <si>
    <t xml:space="preserve">175.32.028sb-2 </t>
  </si>
  <si>
    <t>175.32.030 sb-3</t>
  </si>
  <si>
    <t>175.32.005</t>
  </si>
  <si>
    <t xml:space="preserve">Eye end  </t>
  </si>
  <si>
    <t>175.32.024-3</t>
  </si>
  <si>
    <t>175.32.026-A</t>
  </si>
  <si>
    <t>175.32.014-A</t>
  </si>
  <si>
    <t>175.32.159</t>
  </si>
  <si>
    <t>172.32.310-1A</t>
  </si>
  <si>
    <t xml:space="preserve">Tube coupling </t>
  </si>
  <si>
    <t>432.60.063</t>
  </si>
  <si>
    <t xml:space="preserve">Nut </t>
  </si>
  <si>
    <t>TU 005 280-76 or 
WT5/96/W</t>
  </si>
  <si>
    <t>2T12-15
Hose GII12-15</t>
  </si>
  <si>
    <t>175.32.029sb-2</t>
  </si>
  <si>
    <t xml:space="preserve">Pipe  </t>
  </si>
  <si>
    <t>175.32.082-1</t>
  </si>
  <si>
    <t>175.32.139</t>
  </si>
  <si>
    <t>175.32.157</t>
  </si>
  <si>
    <t xml:space="preserve">Casing </t>
  </si>
  <si>
    <t>175.32.224</t>
  </si>
  <si>
    <t>175.32.225</t>
  </si>
  <si>
    <t xml:space="preserve">175.32.031sb-A </t>
  </si>
  <si>
    <t>MZN-2 electic oil pump with sealed MN1-2S</t>
  </si>
  <si>
    <t>175.32.065sb</t>
  </si>
  <si>
    <t>175.32.176 or 
1172.32.4001</t>
  </si>
  <si>
    <t>172.66.253</t>
  </si>
  <si>
    <t>54.02.517 or 
D40.02.517</t>
  </si>
  <si>
    <t>0÷1</t>
  </si>
  <si>
    <t>Sb346-00</t>
  </si>
  <si>
    <t>MZN-2 oil pump</t>
  </si>
  <si>
    <t>ND</t>
  </si>
  <si>
    <t>Electric motor MN1-2S.000TU</t>
  </si>
  <si>
    <t>175.32.069-1</t>
  </si>
  <si>
    <t>520.07.005-01 or 
353-16-1 or 
SK-0.52.83</t>
  </si>
  <si>
    <t>Washer 8 
Tab washer 8</t>
  </si>
  <si>
    <t>54.59.107-1 or 
B40.59.107-1</t>
  </si>
  <si>
    <t xml:space="preserve">Band </t>
  </si>
  <si>
    <t>350-51-1</t>
  </si>
  <si>
    <t>Stub bolt M8x30</t>
  </si>
  <si>
    <t>BN-77/5410-12 or 
WT 86/95</t>
  </si>
  <si>
    <t>Gasket 2-14,2x20x2,5
 Gasket 1-14,2x20x2,5</t>
  </si>
  <si>
    <t>Gasket 2-18,2x24x3 
Gasket 1-18,2x24x3</t>
  </si>
  <si>
    <t>PN-71/M-74906 or 
DIN 3017</t>
  </si>
  <si>
    <t>Band Bs 100÷125
Band TORRO 100÷120/13C7W1</t>
  </si>
  <si>
    <t xml:space="preserve">175.32.035sb-1 </t>
  </si>
  <si>
    <t>175.32.075-1</t>
  </si>
  <si>
    <t>54.03.230-1 or 
B40.03.230-1</t>
  </si>
  <si>
    <t>Eye end</t>
  </si>
  <si>
    <t xml:space="preserve">175.32.038sb </t>
  </si>
  <si>
    <t xml:space="preserve">Pipe to engine </t>
  </si>
  <si>
    <t>Assembly acc. to dwg 172.31.099sb</t>
  </si>
  <si>
    <t>175.32.081-1</t>
  </si>
  <si>
    <t>172.32.104</t>
  </si>
  <si>
    <t>175.32.039sb-1</t>
  </si>
  <si>
    <t>175.32.026SB-1</t>
  </si>
  <si>
    <t>PIPE</t>
  </si>
  <si>
    <t>175.32.084-1</t>
  </si>
  <si>
    <t>PN-EN 756:1999</t>
  </si>
  <si>
    <t>Welding electrode S1</t>
  </si>
  <si>
    <t>175.32.276-A</t>
  </si>
  <si>
    <t xml:space="preserve">TERMINAL </t>
  </si>
  <si>
    <t>172.32.297</t>
  </si>
  <si>
    <t>NUT</t>
  </si>
  <si>
    <t>175.32.229-A OR
172.32.582-1A OR
172.32.336-1A</t>
  </si>
  <si>
    <t>CONNECTOR</t>
  </si>
  <si>
    <t>SPRING</t>
  </si>
  <si>
    <t>WT38-005-1707-72 OR
WT5/96/W OR
TU005280-76</t>
  </si>
  <si>
    <t>Hose  2U25-15
Hose GII25-15
Hose 2T25-15</t>
  </si>
  <si>
    <t>175.32.040sb-2</t>
  </si>
  <si>
    <t>175.32.023SB-1</t>
  </si>
  <si>
    <t>175.32.053sb-1</t>
  </si>
  <si>
    <t>175.32.085-1</t>
  </si>
  <si>
    <t xml:space="preserve">Stub-pipe </t>
  </si>
  <si>
    <t>175.32.096</t>
  </si>
  <si>
    <t xml:space="preserve">Stub –pipe </t>
  </si>
  <si>
    <t>172.32.294A</t>
  </si>
  <si>
    <t>175.32.045SB-2</t>
  </si>
  <si>
    <t>175.32.087</t>
  </si>
  <si>
    <t>175.32.088-1</t>
  </si>
  <si>
    <t>CONNEKTOR</t>
  </si>
  <si>
    <t>TU005.280-76 OR
WT5/96/W OR
WT38.005.1707-72</t>
  </si>
  <si>
    <t>Hose 2T25-15
Hose GII25-15
Hose 2U25-15</t>
  </si>
  <si>
    <t>175.32.042sb-2</t>
  </si>
  <si>
    <t>175.32.047sb</t>
  </si>
  <si>
    <t>175.32.091</t>
  </si>
  <si>
    <t>172.32.526-A</t>
  </si>
  <si>
    <t>172.66.007</t>
  </si>
  <si>
    <t>175.32.111sb</t>
  </si>
  <si>
    <t>175.32.301</t>
  </si>
  <si>
    <t>172.32.296</t>
  </si>
  <si>
    <t>172.32.297-01</t>
  </si>
  <si>
    <t xml:space="preserve">Binder LM63 or LM60C </t>
  </si>
  <si>
    <t>As. Req.</t>
  </si>
  <si>
    <t>175.32.229-A or 
172.32.582-1A or 
172.32.336-1A</t>
  </si>
  <si>
    <t>172.32.509</t>
  </si>
  <si>
    <t>TU 38-005-1515-76 or 
WT5/96/W</t>
  </si>
  <si>
    <t>Hose 2M25-15 
Hose GII25-15</t>
  </si>
  <si>
    <t>175.32.043sb-1</t>
  </si>
  <si>
    <t>175.32.024SB</t>
  </si>
  <si>
    <t>175.32.084</t>
  </si>
  <si>
    <t>175.32.050SB-1</t>
  </si>
  <si>
    <t>175.32.093-1</t>
  </si>
  <si>
    <t>175.32.154</t>
  </si>
  <si>
    <t>175.32.229-A OR
172.32.336-1A OR
172.32.582-1A</t>
  </si>
  <si>
    <t>172.32.330</t>
  </si>
  <si>
    <t>Spring</t>
  </si>
  <si>
    <t>TU38-005-1515-76 OR
WT5/96/W</t>
  </si>
  <si>
    <t>Hose 2.M25-15
Hose GII25-15</t>
  </si>
  <si>
    <t>175.32.044sb</t>
  </si>
  <si>
    <t>175.32.052sb-1</t>
  </si>
  <si>
    <t>175.32.097</t>
  </si>
  <si>
    <t>175.32.129</t>
  </si>
  <si>
    <t>172.32.137sb</t>
  </si>
  <si>
    <t>172.32.492</t>
  </si>
  <si>
    <t>172.32.494-A</t>
  </si>
  <si>
    <t>175.32.229-A or 
172.32.336-1A or 
172.32.582-1A</t>
  </si>
  <si>
    <t>TU38-005-1515-76 or 
WT5/96/W</t>
  </si>
  <si>
    <t>175.32.051sb-2</t>
  </si>
  <si>
    <t>175.32.027-2</t>
  </si>
  <si>
    <t>175.32.074</t>
  </si>
  <si>
    <t>432.60.060</t>
  </si>
  <si>
    <t xml:space="preserve">175.32.060sb </t>
  </si>
  <si>
    <t>175.32.123-1</t>
  </si>
  <si>
    <t>175.32.124</t>
  </si>
  <si>
    <t xml:space="preserve">Korner </t>
  </si>
  <si>
    <t xml:space="preserve">175.32.062sb </t>
  </si>
  <si>
    <t>Nut</t>
  </si>
  <si>
    <t>175.32.229A or 
172.32.336A or 
172.32.582A</t>
  </si>
  <si>
    <t>TU 005.280-76 or 
WT 5/96/W or 
WT 38.005-1707-72</t>
  </si>
  <si>
    <t>Hose 2T 25-15
Hose G II 25-15
Hose 2U25-15</t>
  </si>
  <si>
    <t>175.32.066sb</t>
  </si>
  <si>
    <t>175.32.108-1</t>
  </si>
  <si>
    <t>Shield</t>
  </si>
  <si>
    <t>175.32.109-1</t>
  </si>
  <si>
    <t>175.32.067sb-A</t>
  </si>
  <si>
    <t>175.32.011SB</t>
  </si>
  <si>
    <t>HADER</t>
  </si>
  <si>
    <t>175.32.070SB-1A</t>
  </si>
  <si>
    <t xml:space="preserve">HEADER </t>
  </si>
  <si>
    <t>175.32.021sb-A</t>
  </si>
  <si>
    <t>172.32.619</t>
  </si>
  <si>
    <t>172.32.639</t>
  </si>
  <si>
    <t>Binder LC 40</t>
  </si>
  <si>
    <t>172.32.597-A OR 172.32.597-1Y</t>
  </si>
  <si>
    <t>DATA PLATE</t>
  </si>
  <si>
    <t>175.32.072sb-1</t>
  </si>
  <si>
    <t>175.32.071sb-1</t>
  </si>
  <si>
    <t>175.32.118-1</t>
  </si>
  <si>
    <t>172.32.403-2</t>
  </si>
  <si>
    <t>172.32.555-A</t>
  </si>
  <si>
    <t>175.32.137-A</t>
  </si>
  <si>
    <t>175.32.150</t>
  </si>
  <si>
    <t>175.32.153</t>
  </si>
  <si>
    <t>175.32.230-A or 
172.32.550-A or 
172.32.583-A</t>
  </si>
  <si>
    <t>Hose 2T 20-15
Hose G II 20-15
Hose 2U20-15</t>
  </si>
  <si>
    <t>175.32.077sb-A</t>
  </si>
  <si>
    <t xml:space="preserve">Bracke  </t>
  </si>
  <si>
    <t>175.32.170-A</t>
  </si>
  <si>
    <t>OST3-1496-72 or 
SK-0.75.32</t>
  </si>
  <si>
    <t>Block M8x1x16x12 or 
Block 16x8x12</t>
  </si>
  <si>
    <t>175.32.080sb</t>
  </si>
  <si>
    <t>175.32.068sb</t>
  </si>
  <si>
    <t>175.32.218</t>
  </si>
  <si>
    <t>175.32.079sb</t>
  </si>
  <si>
    <t>175.32.219</t>
  </si>
  <si>
    <t>670.32.087z-1</t>
  </si>
  <si>
    <t>Oil tank of power transmission system</t>
  </si>
  <si>
    <t>670.32.104z-1</t>
  </si>
  <si>
    <t>670.32.5009</t>
  </si>
  <si>
    <t>670.32.5007</t>
  </si>
  <si>
    <t>175.32.049sb</t>
  </si>
  <si>
    <t>175.32.054</t>
  </si>
  <si>
    <t>172.32.486 or 
1172.32.4007</t>
  </si>
  <si>
    <t xml:space="preserve">Valve flance </t>
  </si>
  <si>
    <t>172.32.505-1</t>
  </si>
  <si>
    <t xml:space="preserve">Lamp </t>
  </si>
  <si>
    <t>172.32.514</t>
  </si>
  <si>
    <t xml:space="preserve">Frame </t>
  </si>
  <si>
    <t>432.32.299</t>
  </si>
  <si>
    <t xml:space="preserve">Bottom </t>
  </si>
  <si>
    <t>175.32.091sb-2</t>
  </si>
  <si>
    <t xml:space="preserve">Filter housing </t>
  </si>
  <si>
    <t>175.32.055</t>
  </si>
  <si>
    <t>175.32.056</t>
  </si>
  <si>
    <t>172.32.342</t>
  </si>
  <si>
    <t>172.32.343</t>
  </si>
  <si>
    <t xml:space="preserve">Side sheet </t>
  </si>
  <si>
    <t>172.32.344</t>
  </si>
  <si>
    <t xml:space="preserve">Clamping ring </t>
  </si>
  <si>
    <t>172.32.345</t>
  </si>
  <si>
    <t>172.32.346</t>
  </si>
  <si>
    <t xml:space="preserve">Body </t>
  </si>
  <si>
    <t>175.32.122sb-4</t>
  </si>
  <si>
    <t>Coil pipe</t>
  </si>
  <si>
    <t>175.32.124sb-1</t>
  </si>
  <si>
    <t xml:space="preserve">Oil foam damper </t>
  </si>
  <si>
    <t>175.32.368</t>
  </si>
  <si>
    <t>Foam damper body</t>
  </si>
  <si>
    <t>172.32.169</t>
  </si>
  <si>
    <t>172.32.170</t>
  </si>
  <si>
    <t>175.32.114-2</t>
  </si>
  <si>
    <t>175.32.115-2</t>
  </si>
  <si>
    <t>175.32.119</t>
  </si>
  <si>
    <t>175.32.338</t>
  </si>
  <si>
    <t>175.32.369</t>
  </si>
  <si>
    <t>175.32.370</t>
  </si>
  <si>
    <t>175.32.371</t>
  </si>
  <si>
    <t xml:space="preserve">Support </t>
  </si>
  <si>
    <t>172.32.270</t>
  </si>
  <si>
    <t>172.32.435</t>
  </si>
  <si>
    <t>172.32.436</t>
  </si>
  <si>
    <t>172.32.648</t>
  </si>
  <si>
    <t>PN-80/H-93830</t>
  </si>
  <si>
    <t>Wire M1E r20</t>
  </si>
  <si>
    <t>172.32.144sb</t>
  </si>
  <si>
    <t>172.32.489 or 
172.32.489-A</t>
  </si>
  <si>
    <t>172.32.521</t>
  </si>
  <si>
    <t>54.05.86sb-1</t>
  </si>
  <si>
    <t>175.32.040</t>
  </si>
  <si>
    <t>175.32.041</t>
  </si>
  <si>
    <t xml:space="preserve">Bottom plte </t>
  </si>
  <si>
    <t>175.32.042</t>
  </si>
  <si>
    <t xml:space="preserve">Tank cover </t>
  </si>
  <si>
    <t>172.32.629</t>
  </si>
  <si>
    <t>175.32.044</t>
  </si>
  <si>
    <t>Tank plate</t>
  </si>
  <si>
    <t>175.32.047</t>
  </si>
  <si>
    <t>175.32.048</t>
  </si>
  <si>
    <t>172.32.630</t>
  </si>
  <si>
    <t>175.32.050</t>
  </si>
  <si>
    <t>175.32.193-A or 
175.32.193-B</t>
  </si>
  <si>
    <t>172.32.584</t>
  </si>
  <si>
    <t>175.32.282</t>
  </si>
  <si>
    <t>172.32.340</t>
  </si>
  <si>
    <t>172.32.425</t>
  </si>
  <si>
    <t>172.32.431</t>
  </si>
  <si>
    <t>172.32.433</t>
  </si>
  <si>
    <t>432.32.131</t>
  </si>
  <si>
    <t xml:space="preserve">Filter flange </t>
  </si>
  <si>
    <t>155.05.714 or 
B45.05.714</t>
  </si>
  <si>
    <t>Tank lug</t>
  </si>
  <si>
    <t>155.05.715 or 
B45.05.715</t>
  </si>
  <si>
    <t>155.29.2347 or 
B45.29.2347</t>
  </si>
  <si>
    <t>175.32.396</t>
  </si>
  <si>
    <t>175.32.397</t>
  </si>
  <si>
    <t>165.29.486</t>
  </si>
  <si>
    <t>OST 3-1496-72 or 
SK-0.75.32</t>
  </si>
  <si>
    <t>Block M6x12x12
Block 12x6x12</t>
  </si>
  <si>
    <t>Wire 30 gca-GT5-Na l=20mm</t>
  </si>
  <si>
    <t>175.32.092sb</t>
  </si>
  <si>
    <t xml:space="preserve">Filter </t>
  </si>
  <si>
    <t>175.32.142</t>
  </si>
  <si>
    <t>175.32.143</t>
  </si>
  <si>
    <t>175.32.144</t>
  </si>
  <si>
    <t>175.32.145</t>
  </si>
  <si>
    <t xml:space="preserve">Net </t>
  </si>
  <si>
    <t>175.32.146</t>
  </si>
  <si>
    <t xml:space="preserve">Gasket </t>
  </si>
  <si>
    <t>BN-79/6033-04</t>
  </si>
  <si>
    <t>Pronikol 40 glue with testing acc. To 3.2.c. d.AT 70°C</t>
  </si>
  <si>
    <t>Soft solder alloy No 15 S-Pb 69Sn30Sb1</t>
  </si>
  <si>
    <t xml:space="preserve">Binder LM63 or LM60c </t>
  </si>
  <si>
    <t>172-2M.66.001sb</t>
  </si>
  <si>
    <t>Assembly of valves</t>
  </si>
  <si>
    <t>172.66.152sb</t>
  </si>
  <si>
    <t xml:space="preserve">Lever </t>
  </si>
  <si>
    <t>172.66.332</t>
  </si>
  <si>
    <t>432.66.105</t>
  </si>
  <si>
    <t xml:space="preserve">Pin </t>
  </si>
  <si>
    <t>Acc. to req.</t>
  </si>
  <si>
    <t>172.66.153sb</t>
  </si>
  <si>
    <t xml:space="preserve">Slide </t>
  </si>
  <si>
    <t>172.66.334</t>
  </si>
  <si>
    <t xml:space="preserve">Sleeve </t>
  </si>
  <si>
    <t>432.66.037-2</t>
  </si>
  <si>
    <t xml:space="preserve">Slider </t>
  </si>
  <si>
    <t>EM.74M.000GCZ</t>
  </si>
  <si>
    <t>EM-74M electromagnet</t>
  </si>
  <si>
    <t>172-2M.66.001</t>
  </si>
  <si>
    <t>172-2M.66.002</t>
  </si>
  <si>
    <t>172-2M.66.003</t>
  </si>
  <si>
    <t xml:space="preserve">Screw </t>
  </si>
  <si>
    <t>172-2M.66.004</t>
  </si>
  <si>
    <t>175.66.002</t>
  </si>
  <si>
    <t>175.66.024</t>
  </si>
  <si>
    <t xml:space="preserve">Nipple </t>
  </si>
  <si>
    <t>172.66.031-1</t>
  </si>
  <si>
    <t>172.66.304</t>
  </si>
  <si>
    <t>172.66.333</t>
  </si>
  <si>
    <t>432.66.039-1</t>
  </si>
  <si>
    <t>432.66.040-3</t>
  </si>
  <si>
    <t>172.66.335</t>
  </si>
  <si>
    <t>432.66.087-2</t>
  </si>
  <si>
    <t>172.66.331</t>
  </si>
  <si>
    <t>432.66.122</t>
  </si>
  <si>
    <t xml:space="preserve">Nozzle </t>
  </si>
  <si>
    <t>432.66.124</t>
  </si>
  <si>
    <t>172.66.336</t>
  </si>
  <si>
    <t>Sleeve</t>
  </si>
  <si>
    <t>432.66.142</t>
  </si>
  <si>
    <t>432.66.089-2</t>
  </si>
  <si>
    <t>432.62.135-1</t>
  </si>
  <si>
    <t>520.02.008 or 
520.02.008-03 or 
PN-86/M-82159</t>
  </si>
  <si>
    <t>Nut 
Nut 
Castellated nut ZM8-05-A-Fe/Zn8c</t>
  </si>
  <si>
    <t>520.06.002-12 or 
SK-0.52.44</t>
  </si>
  <si>
    <t>Washer
Washer 36x45</t>
  </si>
  <si>
    <t>SWW 0589-21 aluminium seal 1b1 or SWW 0589-51 leaden seal 42</t>
  </si>
  <si>
    <t>PN-76/M-82001</t>
  </si>
  <si>
    <t>Cotter pin S-Zn 2x20</t>
  </si>
  <si>
    <t>Steel wire 1,2pb-IO-Na l=520mm</t>
  </si>
  <si>
    <t>520.05.003-AX</t>
  </si>
  <si>
    <t xml:space="preserve">Stopper </t>
  </si>
  <si>
    <t>520.05.002-02</t>
  </si>
  <si>
    <t>GOST 6267-74 or 
WT/104/98</t>
  </si>
  <si>
    <t>Ciatim –201 grease 
Alten N low temperature grease</t>
  </si>
  <si>
    <t>670.32.105z</t>
  </si>
  <si>
    <t>670.32.5005</t>
  </si>
  <si>
    <t>670.32.5006</t>
  </si>
  <si>
    <t>670.32.5008</t>
  </si>
  <si>
    <t>172.32.148sb-1</t>
  </si>
  <si>
    <t>Oil filter</t>
  </si>
  <si>
    <t>172.32.149sb</t>
  </si>
  <si>
    <t>172.32.540</t>
  </si>
  <si>
    <t>172.32.541-1</t>
  </si>
  <si>
    <t>172.32.542</t>
  </si>
  <si>
    <t>172.32.543</t>
  </si>
  <si>
    <t xml:space="preserve">Stopper ring </t>
  </si>
  <si>
    <t>172.32.631</t>
  </si>
  <si>
    <t xml:space="preserve">As reqd. max.3 </t>
  </si>
  <si>
    <t>Ball 25,4-100 or 25,4-60
Ball 25,4-100 or 25,4-40</t>
  </si>
  <si>
    <t>172.32.156sb</t>
  </si>
  <si>
    <t>172.32.566</t>
  </si>
  <si>
    <t>432.32.234</t>
  </si>
  <si>
    <t>432.32.235</t>
  </si>
  <si>
    <t>172.32.158sb</t>
  </si>
  <si>
    <t>Filtering element</t>
  </si>
  <si>
    <t>172.32.157sb-1</t>
  </si>
  <si>
    <t xml:space="preserve">Filter cover </t>
  </si>
  <si>
    <t>172.32.159sb</t>
  </si>
  <si>
    <t xml:space="preserve">Turnbuckle </t>
  </si>
  <si>
    <t>172.32.571</t>
  </si>
  <si>
    <t>432.32.222-1</t>
  </si>
  <si>
    <t>432.32.240</t>
  </si>
  <si>
    <t>432.32.443</t>
  </si>
  <si>
    <t>PN-88/M82952</t>
  </si>
  <si>
    <t>Rivet 5x36-C</t>
  </si>
  <si>
    <t>PN-EN 1044</t>
  </si>
  <si>
    <t>Binder CU301 or CU306</t>
  </si>
  <si>
    <t>172.32.160sb</t>
  </si>
  <si>
    <t>172.32.569</t>
  </si>
  <si>
    <t>PN-89/C-89209</t>
  </si>
  <si>
    <t>Hose PVC-P I/0-7x0,5 l=95±2mm</t>
  </si>
  <si>
    <t>172.32.567</t>
  </si>
  <si>
    <t>172.32.570</t>
  </si>
  <si>
    <t>432.32.008sb</t>
  </si>
  <si>
    <t>Filter section</t>
  </si>
  <si>
    <t>Max.45</t>
  </si>
  <si>
    <t>432.32.009sb</t>
  </si>
  <si>
    <t>net</t>
  </si>
  <si>
    <t>432.32.040sb-1</t>
  </si>
  <si>
    <t>432.32.160</t>
  </si>
  <si>
    <t>432.32.161</t>
  </si>
  <si>
    <t>432.32.162</t>
  </si>
  <si>
    <t>Soft solder alloy no 15 (S-Pb69Sn30Sb1)</t>
  </si>
  <si>
    <t>432.32.163</t>
  </si>
  <si>
    <t xml:space="preserve">Filter section body </t>
  </si>
  <si>
    <t>432.32.164</t>
  </si>
  <si>
    <t>432.32.238-1</t>
  </si>
  <si>
    <t>432.32.239-1</t>
  </si>
  <si>
    <t xml:space="preserve">Cylinder </t>
  </si>
  <si>
    <t>432.31.250</t>
  </si>
  <si>
    <t>Binder CU 301 or CU 306</t>
  </si>
  <si>
    <t>172.32.568</t>
  </si>
  <si>
    <t>432.32.218</t>
  </si>
  <si>
    <t>432.32.250</t>
  </si>
  <si>
    <t xml:space="preserve">Spring –ring </t>
  </si>
  <si>
    <t>SK-0.52.36</t>
  </si>
  <si>
    <t xml:space="preserve">Washer 30,5x48x2 </t>
  </si>
  <si>
    <t xml:space="preserve">As reqd. Max.1 </t>
  </si>
  <si>
    <t>172.32.191sb</t>
  </si>
  <si>
    <t xml:space="preserve">Overflow valve </t>
  </si>
  <si>
    <t>172.32.656</t>
  </si>
  <si>
    <t>432.32.244-1</t>
  </si>
  <si>
    <t>432.32.341</t>
  </si>
  <si>
    <t>520.06.002-16</t>
  </si>
  <si>
    <t>Washer 34x40</t>
  </si>
  <si>
    <t>PN-ISO 7091</t>
  </si>
  <si>
    <t>Washer 12-100HV-A4C</t>
  </si>
  <si>
    <t>As reqd. Max. 5</t>
  </si>
  <si>
    <t>SWW 0589-21 aluminum seal 1b1 or 
SWW 0589-51 leaden seal 42</t>
  </si>
  <si>
    <t>Steel wire 1,2pb-I-Na or 
1,2 pb-II-Na or 
1,0pb-II-Na</t>
  </si>
  <si>
    <t>L=100mm</t>
  </si>
  <si>
    <t>172.32.544</t>
  </si>
  <si>
    <t>172.32.545</t>
  </si>
  <si>
    <t>172.32.572</t>
  </si>
  <si>
    <t>432.32.247</t>
  </si>
  <si>
    <t>520.02.001-02 or 
PN-ISO 8673</t>
  </si>
  <si>
    <t>Nut
Hexagon nut M8x1-6-A3G</t>
  </si>
  <si>
    <t>520.04.002-01</t>
  </si>
  <si>
    <t>Stub-bolt</t>
  </si>
  <si>
    <t>Spring washer Z8.2 Fe/Zn9c</t>
  </si>
  <si>
    <t>Washwer 8-100HV-A4C</t>
  </si>
  <si>
    <t>PN-ISO 2338</t>
  </si>
  <si>
    <t>Straight pin 4h8x10-St-C45 4x10-B</t>
  </si>
  <si>
    <t>Anaerobic sealing compound LOCTITE-542</t>
  </si>
  <si>
    <t>ZN-79/CZSP/E-17/29</t>
  </si>
  <si>
    <t xml:space="preserve">Hermetikol </t>
  </si>
  <si>
    <t xml:space="preserve">Epoxide glue </t>
  </si>
  <si>
    <t>175.32.302</t>
  </si>
  <si>
    <t>Stub bolt</t>
  </si>
  <si>
    <t>172.32.172sb</t>
  </si>
  <si>
    <t>172.32.113-1</t>
  </si>
  <si>
    <t>155.33.294 or 
B45.33.294</t>
  </si>
  <si>
    <t>PN-72/M-80214</t>
  </si>
  <si>
    <t>Line 1,8-7x7-Z/S-II-g-180 l=185mm</t>
  </si>
  <si>
    <t>Steel wire 0,5pb-I-Na l=300mm</t>
  </si>
  <si>
    <t>Soft solder alldy no 15 (S-Pb69Sn30Sb1)</t>
  </si>
  <si>
    <t>172.32.126</t>
  </si>
  <si>
    <t>172.66.008</t>
  </si>
  <si>
    <t>Hollow bolt</t>
  </si>
  <si>
    <t>172.66.175</t>
  </si>
  <si>
    <t>Technological stopper</t>
  </si>
  <si>
    <t>432.32.248-1</t>
  </si>
  <si>
    <t>432.02.573</t>
  </si>
  <si>
    <t>172.66.058</t>
  </si>
  <si>
    <t>432.66.076-1</t>
  </si>
  <si>
    <t>B40.05.028-1A or 
54.05.028-1A</t>
  </si>
  <si>
    <t>PN-90/M-82137</t>
  </si>
  <si>
    <t>Stud bolt M8x25-8.8-Fe/Zn8c</t>
  </si>
  <si>
    <t>PN-90/M-82125</t>
  </si>
  <si>
    <t>Stud bolt M10x25-8.8-Fe/Zn8c</t>
  </si>
  <si>
    <t xml:space="preserve">PN-ISO 4032 </t>
  </si>
  <si>
    <t>Hexagon nut M8-8-A3C</t>
  </si>
  <si>
    <t>PN-ISO 4032</t>
  </si>
  <si>
    <t>Hexagon nut M10-8-A3C</t>
  </si>
  <si>
    <t>Spring washer Z 8,2 Fe/Zn9c</t>
  </si>
  <si>
    <t>Spring washer Z 10,2 Fe/Zn9c</t>
  </si>
  <si>
    <t>Washer 
Fiber washer 30 x 38</t>
  </si>
  <si>
    <t>PN-90/M-73092</t>
  </si>
  <si>
    <t>Seal ring NBR 80-S-30,2x3</t>
  </si>
  <si>
    <t xml:space="preserve">SWW 0589-21 aluminiumseal 161 or SWW v0589-51 leaden seal 42 </t>
  </si>
  <si>
    <t xml:space="preserve">Steel wire 1,2pb-I-Na, L=200mm </t>
  </si>
  <si>
    <t>L=200mm</t>
  </si>
  <si>
    <t xml:space="preserve">Steel wire 1,2pb-I-Na, L=300mm </t>
  </si>
  <si>
    <t xml:space="preserve">PN-ISO 8673 </t>
  </si>
  <si>
    <t>Hexagon nut M8x1-6-A3C</t>
  </si>
  <si>
    <t>PN-78/M-82022</t>
  </si>
  <si>
    <t>Washer 8,4 Fe/Zn9c</t>
  </si>
  <si>
    <t>LOCTITE</t>
  </si>
  <si>
    <t>Sealing compound Loctite 5923</t>
  </si>
  <si>
    <t>80-6101-3891-1</t>
  </si>
  <si>
    <t>Saling tape S33+19X20</t>
  </si>
  <si>
    <t>Fenoplast URG</t>
  </si>
  <si>
    <t>ZN-84/MPChiL-FL- 3310</t>
  </si>
  <si>
    <t>Modified phtalic primer, drying in air, chromate, general use oxide  red color, B grade (unikor B)</t>
  </si>
  <si>
    <t>ZN-79/CZSP/E-20/29</t>
  </si>
  <si>
    <t>Hermetikol</t>
  </si>
  <si>
    <t>172.32.201</t>
  </si>
  <si>
    <t>LOCTITE-542 anaerobic sealing compound</t>
  </si>
  <si>
    <t>0,01</t>
  </si>
  <si>
    <t>PN-ISO 4017</t>
  </si>
  <si>
    <t>Hexagon bolt M8x20-8.8-A3C</t>
  </si>
  <si>
    <t>175.32.094sb-1</t>
  </si>
  <si>
    <t xml:space="preserve">Compensatory oil tank </t>
  </si>
  <si>
    <t>175.32.096sb-1</t>
  </si>
  <si>
    <t>175.32.058-1</t>
  </si>
  <si>
    <t>172.32.370-1</t>
  </si>
  <si>
    <t>172.32.372</t>
  </si>
  <si>
    <t>175.32.097sb-1</t>
  </si>
  <si>
    <t>175.32.059</t>
  </si>
  <si>
    <t>172.32.180sb</t>
  </si>
  <si>
    <t>Alve body</t>
  </si>
  <si>
    <t>172.32.633</t>
  </si>
  <si>
    <t>175.32.211</t>
  </si>
  <si>
    <t>175.32.060-1</t>
  </si>
  <si>
    <t>Side sheet</t>
  </si>
  <si>
    <t>175.32.061-2</t>
  </si>
  <si>
    <t>175.32.062-1</t>
  </si>
  <si>
    <t xml:space="preserve">Body sheet </t>
  </si>
  <si>
    <t>175.32.063-1</t>
  </si>
  <si>
    <t>175.32.064-1</t>
  </si>
  <si>
    <t>175.32.066-1</t>
  </si>
  <si>
    <t>172.32.181sb</t>
  </si>
  <si>
    <t>172.32.635</t>
  </si>
  <si>
    <t>172.32.636</t>
  </si>
  <si>
    <t>175.32.205</t>
  </si>
  <si>
    <t>175.32.207</t>
  </si>
  <si>
    <t>175.32.208</t>
  </si>
  <si>
    <t>175.32.221</t>
  </si>
  <si>
    <t>175.33.112-1</t>
  </si>
  <si>
    <t>175.33.353</t>
  </si>
  <si>
    <t>clamp</t>
  </si>
  <si>
    <t>172.32.357</t>
  </si>
  <si>
    <t>172.32.634</t>
  </si>
  <si>
    <t>Stopper</t>
  </si>
  <si>
    <t>175.32.342</t>
  </si>
  <si>
    <t>175.32.343</t>
  </si>
  <si>
    <t>172.32.487</t>
  </si>
  <si>
    <t xml:space="preserve">Cover </t>
  </si>
  <si>
    <t>172.32.548</t>
  </si>
  <si>
    <t>520.04.004</t>
  </si>
  <si>
    <t>SK-0.54.13</t>
  </si>
  <si>
    <t>Stud- bolt  M-M8x1x18</t>
  </si>
  <si>
    <t>432.33.660</t>
  </si>
  <si>
    <t>520.04.001</t>
  </si>
  <si>
    <t xml:space="preserve">Stud-bolt </t>
  </si>
  <si>
    <t>175.32.127sb-A</t>
  </si>
  <si>
    <t>175.32.376-A</t>
  </si>
  <si>
    <t>175.32.377 or 
PN-72/M-80214</t>
  </si>
  <si>
    <t>Line 
Line 1,8-7-Z/S-II-g-180 l=370</t>
  </si>
  <si>
    <t>54.32.373 or 
B40.32.373</t>
  </si>
  <si>
    <t>Steel wire 0,5pb-I-Na l=200mm</t>
  </si>
  <si>
    <t>Soft solder alloy No 14 (S-Pb60Sn40)</t>
  </si>
  <si>
    <t>54.05.696 or 
B40.05.696</t>
  </si>
  <si>
    <t xml:space="preserve">520.02.001-02 or PN-86/M-82144 </t>
  </si>
  <si>
    <t xml:space="preserve">Nut M8x1-5-B Fe/Zn8c
Nut </t>
  </si>
  <si>
    <t>Nut M6-8-A-Fe/zn8c</t>
  </si>
  <si>
    <t>PN-77/m-82008</t>
  </si>
  <si>
    <t>Spring washer Z6.1 Fe/zn9c</t>
  </si>
  <si>
    <t>Spring washer Z8.2 Fe/zn9c</t>
  </si>
  <si>
    <t>BN-77/5410-12 or 
WT-86/95</t>
  </si>
  <si>
    <t>Gasket 2-33,3x39x3
Gasket 1-33,3x39x3</t>
  </si>
  <si>
    <t>Steel wire 1,2pb-I-na L=200mm</t>
  </si>
  <si>
    <t>175.32.260</t>
  </si>
  <si>
    <t>175.32.344</t>
  </si>
  <si>
    <t>Lover plate</t>
  </si>
  <si>
    <t xml:space="preserve">Loctite-542 anaerobic sealing compound </t>
  </si>
  <si>
    <t>Epoxide glue</t>
  </si>
  <si>
    <t>Hose 8-13 l=80mm</t>
  </si>
  <si>
    <t>175.32.107sb</t>
  </si>
  <si>
    <t>175.32.277</t>
  </si>
  <si>
    <t>175.32.278</t>
  </si>
  <si>
    <t>175.32.108sb</t>
  </si>
  <si>
    <t>175.32.279</t>
  </si>
  <si>
    <t>172.32.128-2</t>
  </si>
  <si>
    <t>175.32.112sb</t>
  </si>
  <si>
    <t>175.32.297</t>
  </si>
  <si>
    <t>175.32.300</t>
  </si>
  <si>
    <t>172.32.187sb</t>
  </si>
  <si>
    <t>172.32.655</t>
  </si>
  <si>
    <t>175.32.127-1</t>
  </si>
  <si>
    <t>172.32.188sb</t>
  </si>
  <si>
    <t>172.32.651</t>
  </si>
  <si>
    <t>175.32.121-1</t>
  </si>
  <si>
    <t>165.05.59sb</t>
  </si>
  <si>
    <t xml:space="preserve">Clamping strip </t>
  </si>
  <si>
    <t>165.05.195</t>
  </si>
  <si>
    <t>plate</t>
  </si>
  <si>
    <t>165.05.196</t>
  </si>
  <si>
    <t>pad</t>
  </si>
  <si>
    <t>54.02.116sb or 
B40.02.116z</t>
  </si>
  <si>
    <t xml:space="preserve">Band clip </t>
  </si>
  <si>
    <r>
      <t>54.02.480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Arial"/>
        <family val="2"/>
      </rPr>
      <t>or
B40.02.480</t>
    </r>
  </si>
  <si>
    <t>Band tape</t>
  </si>
  <si>
    <t>54.02.116sb</t>
  </si>
  <si>
    <r>
      <t>54.02.481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or
B40.02.481</t>
    </r>
  </si>
  <si>
    <t>Cover</t>
  </si>
  <si>
    <t>Turnbucle</t>
  </si>
  <si>
    <r>
      <t>520.02.001-02</t>
    </r>
    <r>
      <rPr>
        <sz val="7"/>
        <color theme="1"/>
        <rFont val="Times New Roman"/>
        <family val="1"/>
      </rPr>
      <t xml:space="preserve">      </t>
    </r>
    <r>
      <rPr>
        <sz val="10"/>
        <color theme="1"/>
        <rFont val="Arial"/>
        <family val="2"/>
      </rPr>
      <t>or
PN-86/M-82144</t>
    </r>
  </si>
  <si>
    <r>
      <t>34.27.837</t>
    </r>
    <r>
      <rPr>
        <sz val="7"/>
        <color theme="1"/>
        <rFont val="Times New Roman"/>
        <family val="1"/>
      </rPr>
      <t xml:space="preserve">   </t>
    </r>
    <r>
      <rPr>
        <sz val="10"/>
        <color theme="1"/>
        <rFont val="Arial"/>
        <family val="2"/>
      </rPr>
      <t>or 
A20.27.837</t>
    </r>
  </si>
  <si>
    <t>54.03.061sb-A or 
B40.03.61z-A</t>
  </si>
  <si>
    <t xml:space="preserve">Band clip
Yoke </t>
  </si>
  <si>
    <t>B40.03.262</t>
  </si>
  <si>
    <t xml:space="preserve">Yoke </t>
  </si>
  <si>
    <t>B40.03.61z-A</t>
  </si>
  <si>
    <t>M6SK-0.75.12</t>
  </si>
  <si>
    <t xml:space="preserve">Round washer </t>
  </si>
  <si>
    <t>PN-85/M-82105</t>
  </si>
  <si>
    <t>Bolt M6x25-P-5.6-B-fe/zn8c</t>
  </si>
  <si>
    <t>54.03.64sb or 
54.03.64sb-A or 
B40.03.64z or 
B40.03.64z-A</t>
  </si>
  <si>
    <t xml:space="preserve">Band clip 
Yoke </t>
  </si>
  <si>
    <t>54.03.260-A or
B40.03.260</t>
  </si>
  <si>
    <t xml:space="preserve">Band clip 
Yoke strip </t>
  </si>
  <si>
    <t>54.03.64sb</t>
  </si>
  <si>
    <t>54.03.261 or
B40.03.261</t>
  </si>
  <si>
    <t>54.03.263 or
B40.03.263</t>
  </si>
  <si>
    <t>54.03.264 or
B40.03.264</t>
  </si>
  <si>
    <t>54.03.265 or
B40.03.265</t>
  </si>
  <si>
    <t>PN-59/M-82030</t>
  </si>
  <si>
    <t>Round washer 6,5 zinc</t>
  </si>
  <si>
    <t>Sb413-00-11</t>
  </si>
  <si>
    <t xml:space="preserve">Maf oil filter </t>
  </si>
  <si>
    <t xml:space="preserve">Delivered with engine </t>
  </si>
  <si>
    <t>Sb447-00</t>
  </si>
  <si>
    <t xml:space="preserve">MC-1 centrifugal oil filter </t>
  </si>
  <si>
    <t xml:space="preserve">172.32.189sb </t>
  </si>
  <si>
    <t>172.32.653</t>
  </si>
  <si>
    <t>172.32.654</t>
  </si>
  <si>
    <t>172.32.190sb</t>
  </si>
  <si>
    <t>172.32.652</t>
  </si>
  <si>
    <t>176.32.015</t>
  </si>
  <si>
    <t>176.32.016</t>
  </si>
  <si>
    <t>172.32.304</t>
  </si>
  <si>
    <t>172.32.377</t>
  </si>
  <si>
    <t>172.32.432-A</t>
  </si>
  <si>
    <t>172.32.450</t>
  </si>
  <si>
    <t>172.32.552</t>
  </si>
  <si>
    <t>172.33.526</t>
  </si>
  <si>
    <t>Match</t>
  </si>
  <si>
    <t>172.33.526-01</t>
  </si>
  <si>
    <t>172.33.526-02</t>
  </si>
  <si>
    <t>172.33.526-03</t>
  </si>
  <si>
    <t>172.66.033</t>
  </si>
  <si>
    <t xml:space="preserve">Pipe connector </t>
  </si>
  <si>
    <t>175.32.104</t>
  </si>
  <si>
    <t>175.32.110</t>
  </si>
  <si>
    <t>175.32.117</t>
  </si>
  <si>
    <t>175.32.138</t>
  </si>
  <si>
    <t>175.32.160-1</t>
  </si>
  <si>
    <t>175.32.161</t>
  </si>
  <si>
    <t>175.32.162-1</t>
  </si>
  <si>
    <t xml:space="preserve">Klamp </t>
  </si>
  <si>
    <t>175.32.172</t>
  </si>
  <si>
    <t>175.32.173</t>
  </si>
  <si>
    <t>175.32.175-2A</t>
  </si>
  <si>
    <t>175.32.179-1</t>
  </si>
  <si>
    <t>175.32.209</t>
  </si>
  <si>
    <t>Shock absorbed</t>
  </si>
  <si>
    <t>175.32.215</t>
  </si>
  <si>
    <t>175.32.273</t>
  </si>
  <si>
    <t xml:space="preserve">Hollow rivet </t>
  </si>
  <si>
    <t>175.32.274</t>
  </si>
  <si>
    <t xml:space="preserve">Shock absorber </t>
  </si>
  <si>
    <t>175.32.275</t>
  </si>
  <si>
    <t>175.32.285-A</t>
  </si>
  <si>
    <t>175.32.310</t>
  </si>
  <si>
    <t>175.32.311</t>
  </si>
  <si>
    <t>175.32.347</t>
  </si>
  <si>
    <t>175.32.348</t>
  </si>
  <si>
    <t>175.32.384</t>
  </si>
  <si>
    <t>175.32.385-A</t>
  </si>
  <si>
    <t>1172.32.4008</t>
  </si>
  <si>
    <t>1172.32.4009</t>
  </si>
  <si>
    <t>172.33.682</t>
  </si>
  <si>
    <t>As req. max. 5</t>
  </si>
  <si>
    <t>172.33.682-01</t>
  </si>
  <si>
    <t>172.33.682-02</t>
  </si>
  <si>
    <t>172.33.682-03</t>
  </si>
  <si>
    <t>54.05.113 or 
B40.05.113 or 
520.10.007-16</t>
  </si>
  <si>
    <t>Shock absorber 
Washer 5x25x75</t>
  </si>
  <si>
    <t>54.05.114 or 
B40.05.114 or 
520.10.007-25</t>
  </si>
  <si>
    <t>Shock absorber 
Washer 15x25x75</t>
  </si>
  <si>
    <t>54.05.187 or 
B40.05.187</t>
  </si>
  <si>
    <t>301-59</t>
  </si>
  <si>
    <r>
      <t xml:space="preserve">   </t>
    </r>
    <r>
      <rPr>
        <sz val="10"/>
        <color theme="1"/>
        <rFont val="Arial"/>
        <family val="2"/>
      </rPr>
      <t xml:space="preserve">Delivered with engine </t>
    </r>
  </si>
  <si>
    <t>312-74-1</t>
  </si>
  <si>
    <t xml:space="preserve">Clamping screw </t>
  </si>
  <si>
    <t>355-08</t>
  </si>
  <si>
    <t>355-15</t>
  </si>
  <si>
    <t>3313-182</t>
  </si>
  <si>
    <t>3327-112</t>
  </si>
  <si>
    <t>172.32.650</t>
  </si>
  <si>
    <t>520.01.001-11 or 
PN-85/M-82105</t>
  </si>
  <si>
    <t>Bolt 
Bolt M8x1x40-8.8-B-Fe/Zn8c</t>
  </si>
  <si>
    <t>520.01.005 or 
PN-85/M-82105</t>
  </si>
  <si>
    <t>Bolt 
Bolt M10x1x16-5.6-A-Fe/Zn8c</t>
  </si>
  <si>
    <t>Bolt M10x1,25x20-5.6-A-Fe/Zn8c</t>
  </si>
  <si>
    <t>520.01.009 or 
PN-85/M-82242</t>
  </si>
  <si>
    <t>Bolt 
Bolt M8x1x18-R-5.6-B-Fe/Zn8c</t>
  </si>
  <si>
    <t>520.01.001 or 
PN-86/M-82144</t>
  </si>
  <si>
    <t>Nut 
Nut M8-5-B-Fe/Zn8c</t>
  </si>
  <si>
    <t>520.01.001-02 or 
PN-86/M-82144</t>
  </si>
  <si>
    <t>520.06.002-09 or 
SK-0.52.44</t>
  </si>
  <si>
    <t>Washer 
Washer 30x38</t>
  </si>
  <si>
    <t>520.07.005-01 or 
SK-0.52.83</t>
  </si>
  <si>
    <t>Washer 
Tab. washer 8</t>
  </si>
  <si>
    <t>520.07.006-03 or 
SK-0.52.84</t>
  </si>
  <si>
    <t>Washer 
Tab. Washer 12</t>
  </si>
  <si>
    <t>See dwg. 520.07.006</t>
  </si>
  <si>
    <t>520.10.004-07 or 
SK-0.74.17</t>
  </si>
  <si>
    <t>Washer 
Rubber washer 21x65</t>
  </si>
  <si>
    <t>SK-0.74.17</t>
  </si>
  <si>
    <t>See dwg. 520.10.004</t>
  </si>
  <si>
    <t>520.10.004-10 or 
SK-0.74.17</t>
  </si>
  <si>
    <t>Washer 
Rubber washer 21x100</t>
  </si>
  <si>
    <t>520.10.004-11 or 
SK-0.74.17</t>
  </si>
  <si>
    <t>Washer 
Rubber washer 21x110</t>
  </si>
  <si>
    <t>520.10.004-13 or 
SK-0.74.17</t>
  </si>
  <si>
    <t>Washer 
Rubber washer 21x130</t>
  </si>
  <si>
    <t>520.10.004-15 or 
SK-0.74.17</t>
  </si>
  <si>
    <t>Washer 
Rubber washer 21x170</t>
  </si>
  <si>
    <t>520.10.006-01</t>
  </si>
  <si>
    <t>Washer 5x40x100</t>
  </si>
  <si>
    <t>520.10.007</t>
  </si>
  <si>
    <t>Washer 10x25x75</t>
  </si>
  <si>
    <t>520.10.007-01</t>
  </si>
  <si>
    <t>Washer 10x25x90</t>
  </si>
  <si>
    <t>520.10.007-02</t>
  </si>
  <si>
    <t>Washer 10x25x290</t>
  </si>
  <si>
    <t>520.10.007-05</t>
  </si>
  <si>
    <t>Washer 15x25x90</t>
  </si>
  <si>
    <t>520.10.007-07</t>
  </si>
  <si>
    <t>Washer 15x25x170</t>
  </si>
  <si>
    <t>520.10.007-08</t>
  </si>
  <si>
    <t>Washer 15x25x290</t>
  </si>
  <si>
    <t>520.10.007-10</t>
  </si>
  <si>
    <t>Washer 20x25x75</t>
  </si>
  <si>
    <t>520.10.007-11</t>
  </si>
  <si>
    <t>2washer 20x25x90</t>
  </si>
  <si>
    <t>520.10.007-13</t>
  </si>
  <si>
    <t>Washer 20x25x170</t>
  </si>
  <si>
    <t>520.10.007-14</t>
  </si>
  <si>
    <t>Washer 20x25x290</t>
  </si>
  <si>
    <t>520.10.007-15</t>
  </si>
  <si>
    <t>Washer 25x25x90</t>
  </si>
  <si>
    <t>520.10.004-19 or 
SK-0.74.17</t>
  </si>
  <si>
    <t>Washer 
Rubber washer 21x190</t>
  </si>
  <si>
    <t>520.10.008-03</t>
  </si>
  <si>
    <t xml:space="preserve">Washer 10x40x90 </t>
  </si>
  <si>
    <t>See dwg. 520.10.008</t>
  </si>
  <si>
    <t>520.10.008-04</t>
  </si>
  <si>
    <t>Washer 10x40x100</t>
  </si>
  <si>
    <t>520.10.008-07</t>
  </si>
  <si>
    <t>Washer 10x40x250</t>
  </si>
  <si>
    <t>520.10.008-15</t>
  </si>
  <si>
    <t>Washer 15x40x90</t>
  </si>
  <si>
    <t>520.10.008-16</t>
  </si>
  <si>
    <t>Washer 15x40x100</t>
  </si>
  <si>
    <t>520.10.008-18 or 
165.05.189</t>
  </si>
  <si>
    <t>Washer 15x40x160</t>
  </si>
  <si>
    <t>520.10.008-19</t>
  </si>
  <si>
    <t>Washer 15x40x250</t>
  </si>
  <si>
    <t>520.10.008-27</t>
  </si>
  <si>
    <t>Washer 20x40x90</t>
  </si>
  <si>
    <t>520.10.008-29 or 
175.33.334</t>
  </si>
  <si>
    <t>Washer 10x40x160</t>
  </si>
  <si>
    <t>520.10.008-30</t>
  </si>
  <si>
    <t>Washer 20x40x250</t>
  </si>
  <si>
    <t>520.10.008-38</t>
  </si>
  <si>
    <t>Washer 25x40x100</t>
  </si>
  <si>
    <t>520.10.008-41</t>
  </si>
  <si>
    <t>Washer 25x40x250</t>
  </si>
  <si>
    <t>520.10.008-47</t>
  </si>
  <si>
    <t>Washer 30x40x100</t>
  </si>
  <si>
    <t>520.10.008-48</t>
  </si>
  <si>
    <t>Washer 30x40x250</t>
  </si>
  <si>
    <t>Bolt M12x1,25x25-5.6-B-Fe/Zn8c</t>
  </si>
  <si>
    <t>Bolt M8x1x16-8.8-B-Fe/Zn8c</t>
  </si>
  <si>
    <t>Bolt M12x1,25x30-8.8-B-Fe/Zn8c</t>
  </si>
  <si>
    <t>Bolt M12x1,25x20-P-8.8-A-Fe/Zn8c</t>
  </si>
  <si>
    <t>PN-90/M-83002</t>
  </si>
  <si>
    <t>Pin B6f8x35/32-Fe/Zn8c (37HS or 40H or 45H; HRC31÷39)1</t>
  </si>
  <si>
    <t xml:space="preserve">PN-77/M-82008 </t>
  </si>
  <si>
    <t>Spring washer Z10,2 Fe/Zn9c</t>
  </si>
  <si>
    <t>Spring washer Z12,2 Fe/Zn9c</t>
  </si>
  <si>
    <t>Round washer 6,5 fe/Zn9c</t>
  </si>
  <si>
    <t xml:space="preserve">Round washer 8,5 Fe/Zn9c </t>
  </si>
  <si>
    <t>Round washer 10,5 Fe/Zn9c</t>
  </si>
  <si>
    <t>As reqd. Max.4</t>
  </si>
  <si>
    <t>PN-78/M-82005</t>
  </si>
  <si>
    <t>As reqd. Max.7</t>
  </si>
  <si>
    <t>Washer 13Fe/Zn9c</t>
  </si>
  <si>
    <t xml:space="preserve">Cotter pin S-zn1,6x12 </t>
  </si>
  <si>
    <t>SK-0.75.23</t>
  </si>
  <si>
    <t>SK-0.75.22</t>
  </si>
  <si>
    <t>Band Ap 16÷25
Band torro 16÷/13C7W1</t>
  </si>
  <si>
    <t>Band Bs 25÷40
Band TORRO 25÷40/13C7W1</t>
  </si>
  <si>
    <t>Band Bs 40÷60
Band TORRO 40÷60/13C7W1</t>
  </si>
  <si>
    <t>Band Bs 50÷70
Band TORRO 50÷70/13C7W1</t>
  </si>
  <si>
    <t>Band Bs 20÷32
Band TORRO 20÷32/13C7W1</t>
  </si>
  <si>
    <t>Gasket 2-12,2x18x2,5
Gasket 1-12,2x18x2,5</t>
  </si>
  <si>
    <t>Gasket 2-20,2x26x3
Gasket 1-20,2x26x3</t>
  </si>
  <si>
    <t>Gasket 2-22,2x28x2,5
Gasket 1-22,2x28x2,5</t>
  </si>
  <si>
    <t>Gasket 2-22,2x30x2,5
Gasket 1-24,2x30x2,5</t>
  </si>
  <si>
    <t xml:space="preserve">Gasket 2-24,2x30x3
Gasket 1-24,2x30x3
</t>
  </si>
  <si>
    <t>Gasket 2-27,2x33x3
Gasket 1-27,2x33x3</t>
  </si>
  <si>
    <t>TU 005.280-76 or  
WT.38.005.1707-72 or 
WT 5/96/W</t>
  </si>
  <si>
    <t>Hose 2T20-15 
Hose 2U20-15
Hose G II 20-15</t>
  </si>
  <si>
    <t>L=715mm</t>
  </si>
  <si>
    <t>TU38.005.6016-72 or 
WT 1/96/W</t>
  </si>
  <si>
    <t>Hose 40U16-7 or 40U16-13
Hose 16-13</t>
  </si>
  <si>
    <t>L=90mm</t>
  </si>
  <si>
    <t>TU 38.005.6016-72 or 
WT 1/96/W</t>
  </si>
  <si>
    <t>Hose 40U18-13 
Hose 38-13</t>
  </si>
  <si>
    <t>Hose 40U20-7 or 40U20-13 
Hose 20-13</t>
  </si>
  <si>
    <t>L=120mm</t>
  </si>
  <si>
    <t>Hose 40U25-7 or 40U25-13 
Hose 25-13</t>
  </si>
  <si>
    <t>L=210mm
L=100mm</t>
  </si>
  <si>
    <t>Hose 40U38-7 or 40U38-13 
Hose 38-13</t>
  </si>
  <si>
    <t>TU 005.28-76 or 
WT 38.005.1707-72 or 
WT 5/96/W</t>
  </si>
  <si>
    <t>Hose 2T20-15
Hose 2U20-15
Hose GII 20-15</t>
  </si>
  <si>
    <t>GOST 16214-86 or 
80-6101-3891-1 or 
BN-93/6419-05/02</t>
  </si>
  <si>
    <t>Tape PWCh 15x0,20 blue sort I
Insulating tape S33+19x20
Plastic self-adhesive tape E-sort I –PVC-P-3n-15</t>
  </si>
  <si>
    <t>0,015</t>
  </si>
  <si>
    <t>Steel wire 1,2pb-I-Na, L=300mm</t>
  </si>
  <si>
    <t>Steel wire 1,2pb-I-Na, L=350mm</t>
  </si>
  <si>
    <t>BN-89/8511/15</t>
  </si>
  <si>
    <t>SWW 0589-21 aluminium seal 1b1
SWW 0589-51 leaden seal 42</t>
  </si>
  <si>
    <t xml:space="preserve">See point 29 of T. R. </t>
  </si>
  <si>
    <t>WT-38-ZPS:2005 or
Technological Card</t>
  </si>
  <si>
    <t>Pronikol 40 glue
Bonakol 40 glue</t>
  </si>
  <si>
    <t>GOST 8292-85 or
CLZ no 8</t>
  </si>
  <si>
    <t xml:space="preserve">Iron minim MA -015
Zinc white </t>
  </si>
  <si>
    <t xml:space="preserve">Instruction for preparing zinc white </t>
  </si>
  <si>
    <t>Sealing compound Loctite FAG-3</t>
  </si>
  <si>
    <t>625.32.073z</t>
  </si>
  <si>
    <t>Assembly of wires and oil pressure pick-</t>
  </si>
  <si>
    <t>175.32.078SB</t>
  </si>
  <si>
    <t>175.32.195</t>
  </si>
  <si>
    <t>175.32.201</t>
  </si>
  <si>
    <t>175.37.038-1</t>
  </si>
  <si>
    <t>625.32.080z</t>
  </si>
  <si>
    <t>BRACKET</t>
  </si>
  <si>
    <t>625.32.199</t>
  </si>
  <si>
    <t>625.32.200</t>
  </si>
  <si>
    <t>CLAMP RING</t>
  </si>
  <si>
    <t>625.32.201</t>
  </si>
  <si>
    <t>RIB</t>
  </si>
  <si>
    <t>625.32.202</t>
  </si>
  <si>
    <t>175.32.200</t>
  </si>
  <si>
    <t>CLAMP</t>
  </si>
  <si>
    <t>175.32.206</t>
  </si>
  <si>
    <t>WASHER</t>
  </si>
  <si>
    <t>175.32.296</t>
  </si>
  <si>
    <t>HOLLOW BOLT</t>
  </si>
  <si>
    <t>SEAL RING NBR 80-S-11,3x2,4</t>
  </si>
  <si>
    <t>B40.26.111-1A</t>
  </si>
  <si>
    <t>SHOCK-ABSORBER</t>
  </si>
  <si>
    <t>B40.39.030-A</t>
  </si>
  <si>
    <t>CROWN-CAP</t>
  </si>
  <si>
    <t>B40.39.060-1Y</t>
  </si>
  <si>
    <t>PLUG</t>
  </si>
  <si>
    <t>141.010.016</t>
  </si>
  <si>
    <t>HOSE</t>
  </si>
  <si>
    <t>P01 P11/121/08-550</t>
  </si>
  <si>
    <t>ELASTIC HOSE</t>
  </si>
  <si>
    <t>RUBBER WASHER 17x200</t>
  </si>
  <si>
    <t>PN-71/M-74906</t>
  </si>
  <si>
    <t>BAND Bs 50-70</t>
  </si>
  <si>
    <t>HEXAGON BOLT M6x25-8.8-A3C</t>
  </si>
  <si>
    <t>HEXAGON BOLT M6x16-5.6-A3C</t>
  </si>
  <si>
    <t>HEXAGON NUT M6-8-A3C</t>
  </si>
  <si>
    <t>SPRING WASHER Z6,1Fe/Zn9c</t>
  </si>
  <si>
    <t>PN-ISO 7093-1</t>
  </si>
  <si>
    <t>WASHER 6-200 HV-A4C</t>
  </si>
  <si>
    <t>STEEL WIRE 0.5 pb-l-Na, L=300 mm</t>
  </si>
  <si>
    <t>STEEL WIRE 1.2 pb-l-Na, L=200 mm</t>
  </si>
  <si>
    <t>WT-86/95</t>
  </si>
  <si>
    <t>GASKET 1-12,2x18x2,5</t>
  </si>
  <si>
    <t>BN-77/5410-12</t>
  </si>
  <si>
    <t xml:space="preserve">2-16, 2X20X2,5 GASKET </t>
  </si>
  <si>
    <t xml:space="preserve">2-18, 2X24X3 GASKET </t>
  </si>
  <si>
    <t>511 931603261</t>
  </si>
  <si>
    <t>PRESSURE PICK-UP</t>
  </si>
  <si>
    <t>832.029.016</t>
  </si>
  <si>
    <t xml:space="preserve">SIGNALIZER MST-2,0 </t>
  </si>
  <si>
    <t>172.32.182sb</t>
  </si>
  <si>
    <t>L.H. clamping frame</t>
  </si>
  <si>
    <t>Assy. acc. to 172.31.099sb</t>
  </si>
  <si>
    <t>172.32.613</t>
  </si>
  <si>
    <t>FRONT  END PRESSING STRIP</t>
  </si>
  <si>
    <t>172.32.615</t>
  </si>
  <si>
    <t>BACK END PRESSING STRIP</t>
  </si>
  <si>
    <t>172.32.638</t>
  </si>
  <si>
    <t>STEM</t>
  </si>
  <si>
    <t>172.32.183sb</t>
  </si>
  <si>
    <t>Middle clamping frame</t>
  </si>
  <si>
    <t>172.32.179SB</t>
  </si>
  <si>
    <t>172.32.616</t>
  </si>
  <si>
    <t xml:space="preserve">Rear clamping strip </t>
  </si>
  <si>
    <t>172.32.628</t>
  </si>
  <si>
    <t>172.32.614</t>
  </si>
  <si>
    <t xml:space="preserve">FRONT END PRESSING STRIP </t>
  </si>
  <si>
    <t>172.32.184sb</t>
  </si>
  <si>
    <t>R.H. clamping frame</t>
  </si>
  <si>
    <t>FRONT END PRESSING STRIP</t>
  </si>
  <si>
    <t>172.32.617</t>
  </si>
  <si>
    <t xml:space="preserve">172.32.601 </t>
  </si>
  <si>
    <t>L.H. front shield</t>
  </si>
  <si>
    <t xml:space="preserve">172.32.602 </t>
  </si>
  <si>
    <t xml:space="preserve">172.32.603 </t>
  </si>
  <si>
    <t>Middle front shield</t>
  </si>
  <si>
    <t>172.32.604</t>
  </si>
  <si>
    <t>172.32.605</t>
  </si>
  <si>
    <t>R.H. front shield</t>
  </si>
  <si>
    <t xml:space="preserve">172.32.606 </t>
  </si>
  <si>
    <t xml:space="preserve">172.32.607 </t>
  </si>
  <si>
    <t>L.H. rear shield</t>
  </si>
  <si>
    <t>172.32.608</t>
  </si>
  <si>
    <t>172.32.609</t>
  </si>
  <si>
    <t>Middle rear shield</t>
  </si>
  <si>
    <t>172.32.610</t>
  </si>
  <si>
    <t>172.32.611</t>
  </si>
  <si>
    <t>R.H. rear shield</t>
  </si>
  <si>
    <t>172.32.612</t>
  </si>
  <si>
    <t>Bolt M8x1x18-R-5.6-B-Fe/Zn8c</t>
  </si>
  <si>
    <t xml:space="preserve">PN-67/M-80026  </t>
  </si>
  <si>
    <t>Steel wire 0.5pb-l-Na</t>
  </si>
  <si>
    <t>Steel wire 1.2pb-l-Na</t>
  </si>
  <si>
    <t>TU38-005-6016-72</t>
  </si>
  <si>
    <t>Hose 40U 25-7</t>
  </si>
  <si>
    <t>BS25-40 band</t>
  </si>
  <si>
    <t>624.32.000KI</t>
  </si>
  <si>
    <t>Complete equipment schedule</t>
  </si>
  <si>
    <t>NA, list in PN</t>
  </si>
  <si>
    <t>PIERSCIEH 0SZCZEL1IIAJACY</t>
  </si>
  <si>
    <t>B40.05.696</t>
  </si>
  <si>
    <t>WT-86/95 or
BN-77/5410-12</t>
  </si>
  <si>
    <t>1-12,2X18X2,5 USZCZELKA
2-12,2218X2,5 USZCZELKA</t>
  </si>
  <si>
    <t>1-16,2X20X2,5 USZCZELKA
2-16,2X20X2,5 USZCZELKA</t>
  </si>
  <si>
    <t>1-14,2X20X2,5 USZCZELKA
2-14,2X20X2,5 USZCZELKA</t>
  </si>
  <si>
    <t>1-20,2X26X3 USZCZELKA
2-20,2X26X3 USZCZELKA</t>
  </si>
  <si>
    <t>1-27,2X33X3 USZCZELKA
2-27,2X33X3 USZCZELKA</t>
  </si>
  <si>
    <t>1-24,2X30X3 USZCZELKA
2-24,2X30X3 USZCZELKA</t>
  </si>
  <si>
    <t>1-22,2X20X2,5 USZCZELKA
2-22,2X20X2,5 USZCZELKA</t>
  </si>
  <si>
    <t>1-22,2X30X2,5 USZCZELKA
2-22,2X30X2,5 USZCZELKA</t>
  </si>
  <si>
    <t>NO</t>
  </si>
  <si>
    <t>40 PN-93/H-84019</t>
  </si>
  <si>
    <t>PN-H-74245:1996 NBK-20x1-20.</t>
  </si>
  <si>
    <t xml:space="preserve"> Material: Round pipe NBK-38x1,5-10 according to PN-H-74245
Alternative material: round pipe made of steel 20. 
</t>
  </si>
  <si>
    <t xml:space="preserve">    Material:   Sheet W-II-1,5-N-15 according to PN-81/H-92129. 
Alternative material: sheet Z-II-1,5-15; W-II-1,5-N-20; Z-II-1,5-20 according to PN-81/H-92129 or drawing sheet II-G-1,5-10X; 08X according to PN-81/H-92121. 
</t>
  </si>
  <si>
    <t xml:space="preserve">YES
To be zinc plated </t>
  </si>
  <si>
    <t xml:space="preserve">Material: Plate 3-15-M according to PN-81/H-92135
Alternative material: plate 3-20-M; 3-15-N; 3-20-N. </t>
  </si>
  <si>
    <t xml:space="preserve">MATERIAL: 1H18N12T PN-71/H-86020.
Alternative material: steel 1H18N9T. </t>
  </si>
  <si>
    <t>A1</t>
  </si>
  <si>
    <t xml:space="preserve">Material: Highly alloyed pipe BZ-D1-25x1,6 according to PN-85/H-74242
Alternative material: highly alloyed pipe BZ-D1 25x1,0. 
 Alternative material: pipe D1-m-25x1,6-HB1.4541 or pipe D1-m-25x1-HB1.4541 according 
to ZN-HB-0001:1996.
</t>
  </si>
  <si>
    <t>License material: sheet 12H18N10T according to GOST5632-72
Material: sheet 1H18n12T according to PN-71/H-86020.Alternative material: pipe D1-m-30x5-HB1.4541 according to ZN-HB-0001:1996
Alternative material: high-alloyed pipe BZ-D1-30x5-1H18N10T according to PN-85/H-74242</t>
  </si>
  <si>
    <t xml:space="preserve">License material: pipe 35x1,5-H18N10T to GOST 9941-81.
Alternative material: Pipe D1-m-35x1,6-HB1.4541 according to ZN-HB-0001:1996.
Alternative material: highly alloyed pipe PN-85/H-74242 BZ-D1-35x1,6-1H18N10T.
</t>
  </si>
  <si>
    <t xml:space="preserve">License material: pipe 25x1,5-H18N10T to GOST 9941-72.
Material: highly alloyed pipe according to PN-81/H-92135.
Alternative material: pipe D1-m-25x1,6-HB1.4541 acc. to ZN-HB-0001:1996.
</t>
  </si>
  <si>
    <t xml:space="preserve">Material: 1H18N12T according to PN-71/H-86020.
72.
License material: 12H 18N 10T to GOST 5632
Alternative material: steel 1H18N10TA.
Alternative material: steel 1H18N9T
</t>
  </si>
  <si>
    <t xml:space="preserve">
License material: 12H 18N 10T to GOST 5632-72.
Material: 1H18N12T according to PN-71/H-86020.Alternative material: steel 1H18N9T, 1H18N10T. </t>
  </si>
  <si>
    <t xml:space="preserve">MATERIAL: 1H18N12T PN-71/H-86020
Alternative material: highly alloyed pipe BZ-D1-33,7x5-1H18N10T according to PN-85/H-74242.
Alternative material: pipe D1-m-33,7x5-HB1.4541 according to ZN-HB-0001:1996.
Alternative material: 1H18N9T. 
</t>
  </si>
  <si>
    <t xml:space="preserve">YES
To be phosphatized </t>
  </si>
  <si>
    <t>Material: 15 according to PN-93/H-84019.
License material: 15 to GOST 1050-74
Alternative material: steel 20; 25; 30; 35.</t>
  </si>
  <si>
    <t>Material: plate 3-15-N   according to PN-81/H-92135.
License material: 15-4-II to GOST 16523-70.
Alternative material: plate 3-20-N PN-81/H-92135.</t>
  </si>
  <si>
    <t>Material: 15 according to PN-93/H-84019.
License material: 15 to GOST 1050-74.
Alternative material: steel 20; 25; 30;35.</t>
  </si>
  <si>
    <t>3 IS MENSIONED</t>
  </si>
  <si>
    <t xml:space="preserve">Material: Round pipe NBK-25x2-20 according to PN-H-74245:1996 
Alternative material: round pipe NBK-25x2-10. </t>
  </si>
  <si>
    <t>YES
To be phosphatized</t>
  </si>
  <si>
    <t>PN-H-74245”1996 NBK-25x1-10.
 Alternative material: round pipe made of steel 20.</t>
  </si>
  <si>
    <t>PN-H-74245”1996 NBK-25x1-10. 
Alternative material: round pipe made of steel 20.</t>
  </si>
  <si>
    <t>230-450W PN-ISO-3755:1994
Alternative material: Cast steel L450 acc to PN-85/H-83152.</t>
  </si>
  <si>
    <t>License material: wire III-2,0  to GOST 9389-75.
Material: spring wire AII-2,0  according to PN-71/M-80057.Alternative material: spring wire BII-2,0 PN-71/M-80057.</t>
  </si>
  <si>
    <t xml:space="preserve">YES
To be thin-layer-phosphatized 
To be chromatized. </t>
  </si>
  <si>
    <t xml:space="preserve">PN-93/H-84019
Alternative material: steel 45. </t>
  </si>
  <si>
    <t>PN74245:1996 -H-NBK-25x1-10, alternative material round pipe made of steel 20.</t>
  </si>
  <si>
    <t xml:space="preserve">40 PN-93/H-84019
 Alternative material: steel 20; 25; 30. </t>
  </si>
  <si>
    <t>FILE NOT FOUND</t>
  </si>
  <si>
    <t xml:space="preserve">YES
 To be zinc-plated min.12m. to be chromatized  </t>
  </si>
  <si>
    <t>Alternative material: drawing sheet II-G-0,5-10X; 08X or steel 08al.; 10al. ZN-96/0632-08/03.
Material: Sheet III or IV-0,5-St0S according to PN-81/H-92131.
License material: 0,5 to GOST 19904-74.</t>
  </si>
  <si>
    <t>Material: KTM-2072-130-910-029 seal cloth   ATU-1 PN-81/P-88002.
License material: asbestos cloth  AT-4 I klas  to GOST 6102-67.
1. Alternative material: needled cloth WSP-T-2,5 WT 03.06.88 (heat – insulating needled cloth of glass fibre with base of glass cloth – POLONIT -Łódz)</t>
  </si>
  <si>
    <t>Material: tape M2G-z6 0,15 according to PN-79/H-92810.  
License material: tape NT 0,15 M3 according to GOST 20707-75.</t>
  </si>
  <si>
    <t>License material: pipe DPOT 17x3,5x0,25 according to GOST 2936-75.
Material: flat pipe M95z6 17,0x3,5x0,25 according to PN-77/H-74596.</t>
  </si>
  <si>
    <t xml:space="preserve">Material: tape M2G-z6-0,25 according to PN-79/H-92810.
License material: tape NT 0,25 M3 according to GOST 20707-75.
Alternative material: tape M63-z4-0,25 according to PN-80/H-92816.
Alternative material: tape M1E z6 0,25 according to PN-79/H-92810.
</t>
  </si>
  <si>
    <t>Material: flat pipe M95z6 17,0x3,5x0,4 according to PN-77/H-74596.
License material: pipe DPOT 17x3,5x0,4 according to GOST 2936-75.</t>
  </si>
  <si>
    <t>Material: sheet M63-z 8 1,0   according to PN-80/H-92720.
931-70.
License material: sheet Ł63-T-1 according to GOST 
Alternative material: sheet M63-z9-1,0 M67-z6-1,0.</t>
  </si>
  <si>
    <t>Material: shet M63-r 1,5 according to PN-80/H-92720.
License material: sheet Ł63 M1,5 according to GOST 931-70.</t>
  </si>
  <si>
    <t>License material: sheet Ł63 M1,5 according to GOST 931-70.
Material: shet M63-r 1,5 according to PN-80/H-92720</t>
  </si>
  <si>
    <t>YES
To be flame tin coated</t>
  </si>
  <si>
    <t xml:space="preserve">Alternative material: steel 20. 
Alternative material: round pipe PN-H-74245:1996 NZF-30x4,5-10 or 20 or round pipe 
NZF-30x4-10 or 20. 
</t>
  </si>
  <si>
    <t>YES
NICKEL COATED</t>
  </si>
  <si>
    <t>Material: drawing sheet II-G-1,0-10K   according to PN-81/M-92121
License material: 10kp-5-IIG according to GOST 16523-70.
Alternative material: drawing sheet III-G-1,0-10X; 08X II-G-1,0-08X or steel strip S1-bo-1,0-M-10X; 08X; 08XA; 08J; 08Jaacc. To PN-92/H-92327 or drawing sheet II-III-G-1,0 steel 08al.; 10al. acc. to ZN-96/0632-08/03</t>
  </si>
  <si>
    <t>License material: sheet 1,5 GOST 19904-74/5-II-G-10kp GOST 16523-70.
Material: drawing sheet II-G-1,5-10X according to PN-81/H-92121Alternative material: drawing sheet III-G-1,5-10X; 08X or II-G-1,5-08X.</t>
  </si>
  <si>
    <t xml:space="preserve">License material: steel 15 according to GOST 1577-70.
Material: plate 4-15-N according to PN-81/H-92135. Alternative material: plate 4-20 to 30-N. </t>
  </si>
  <si>
    <t>Material: plate 4-15-N according to PN-81/H-92135
License material: steel 15 according to GOST 1577-70.
Alternative material: plate 4-20 to 30-N.</t>
  </si>
  <si>
    <t xml:space="preserve">Alternative material: steel wire 6,0 ga-GT5-Ow PN-67/M-80026. </t>
  </si>
  <si>
    <t xml:space="preserve">Alternative material: sheet Z-II-2,0-10; W-II-2,0-N-15; Z-II-2,0-15 according to PN-81/H-92129. 
 Alternative material: drawing sheet III-G-2,0-10X; 08X; II-G-2,0-08X according 
to PN-81/H-92121. 
Alternative material: sheet with kind of surface III according to PN-81/H-82129. 
Alternative material: drawing sheet II-III-G-2,0 made of steel 08Al; 10Al ZN-96/0632-08/03. 
</t>
  </si>
  <si>
    <t xml:space="preserve">
License material: plate 1,0 to GOST 19904-74.
Material: drawing sheet II-G-1,0-10X according to PN-81/H-92121..
Alternative material: drawing sheet II-III-G-1,0  made of steel 08al.; 10al. ZN –96/0632-08/03.
Alternative material: drawing sheet 10xIIIg 1,0-III-G-1,0-10X; 08X; II-G-1,0-08X.</t>
  </si>
  <si>
    <t xml:space="preserve">License material: sheet 10kp-5-II-G according to GOST 16523-70.
Material: drawing sheet II-G-1,5-10X according to PN-81/H-92121.
Alternative material: drawing sheet III-G-1,5-10X; 08X or II-G-1,5-08X.
</t>
  </si>
  <si>
    <t xml:space="preserve"> Material: Round pipe NBK-25x2-20 according to PN-H-74245:1996 
Alternative material: round pipe NBK-25x2-10. 
8. Alternative material: drawing sheet II to III-G-1,5 made of steel 08AL.; 10AL. according to ZN-96/0632-08/03</t>
  </si>
  <si>
    <t xml:space="preserve">License material: steel 15 according to GOST 1577-70.
Material: plate 4-15-N according to PN-81/H-92135
Alternative material: plate 4-20 to 30-N. </t>
  </si>
  <si>
    <t xml:space="preserve">
License material: steel 15 according to GOST 1577-70.
Material: plate 4-15-N according to PN-81/H-92135
.Alternative material: plate 4-20 to 30-N. </t>
  </si>
  <si>
    <t>License material: 25L-I   according to GOST 977-75.
Material: construction cast carbon steel 230-450W according to PN-ISO-3755:1994. 
Alternative material: cast steel L II 450 PN-85/H-83152</t>
  </si>
  <si>
    <t>License material: sheet Ł63 M-1 according to GOST931-70
Material: sheet PN-EN 1652-CuZn37-R300-1,0</t>
  </si>
  <si>
    <t>License material: tape NT 0,15 M3 according to GOST 20707-75.
Material: Tape M2G-z6 0,15 according to PN-79/H-92810.  Alternative material: tape M63-z6-0,15 according to PN-80/H-92816 or tape M1E-z6-0,15 according to PN-79/H-92810.</t>
  </si>
  <si>
    <t>License material: sheet Ł63 M1,5 according to GOST 931-70.
Material: shet M63-r 1,5 according to PN-80/H-92720.</t>
  </si>
  <si>
    <t>License material: sheet 10kp-5-II-G according to GOST 16523-70.
Material: drawing sheet II-G-1,5-10X according to PN-81/H-92121.Alternative material: drawing sheet III-G-1,5-10X; 08X or II-G-1,5-08X.
Alternative material: drawing sheet II to III-G-1,5 made of steel 08AL.; 10AL. according to ZN-96/0632-08/03.</t>
  </si>
  <si>
    <t>YES</t>
  </si>
  <si>
    <t xml:space="preserve">License material: steel 15 according to GOST 1577-70.
Material: plate 4-15-N according to PN-81/H-92135.Alternative material: plate 4-20 to 30-N. </t>
  </si>
  <si>
    <t xml:space="preserve">License material: sheet 10kp-5-II-G according to GOST 16523-70.
Material: drawing sheet II-G-1,5-10X according to PN-81/H-92121.Alternative material: drawing sheet III-G-1,5-10X; 08X or II-G-1,5-08X.
2. Alternative material: drawing sheet II to III-G-1,5 made of steel 08AL.; 10AL. according to ZN-96/0632-08/03.
</t>
  </si>
  <si>
    <t xml:space="preserve">
License material: steel 15 according to GOST 1050 - 74.
Material: steel 15 according to PN-93/H-84019.Alternative material: section made of steel N1572 according to TU14-1-1271-75.
Alternative material: plate 4-20 to 30-N according to PN-81/H-92135.</t>
  </si>
  <si>
    <t xml:space="preserve">License material: 15  to GOST 1050-74.
Material: 15 according to PN-93/H-84019.Alternative material: steel 45. </t>
  </si>
  <si>
    <t>YES
ZINC COATED</t>
  </si>
  <si>
    <t xml:space="preserve">License material: 15 according to GOST 1050-74.
Material: 15  according to PN-93/H-84019.
 Alternative material: steel 20. </t>
  </si>
  <si>
    <t>License material: sheet B8 GOST 19903-74/12H18N10T-M3b GOST 7350-77.
Material: sheet 8-1H18N9T-P according to PN-86/H-92128.</t>
  </si>
  <si>
    <t xml:space="preserve">Material: Highly alloyed pipe BZ-D1-30x5 1H18N10T according to PN-85/H-74242
Alternative material: pipe D1-m-30x5-HB1.4541 according to ZN-HB-0001:1996.
Alternative material: steel 1H18 N9T; 1H18N12T according to PN-71/H-86020. 
</t>
  </si>
  <si>
    <t xml:space="preserve">Material: Highly alloyed pipe BZ-D1-30x5 1H18N10T according to PN-85/H-74242
Alternative material: pipe D1-m-30x5-HB1.4541 according to ZN-HB-0001:1996.
Alternative material: steel 1H18 N9T according to PN-71/H-86020. </t>
  </si>
  <si>
    <t>172.32.176sb</t>
  </si>
  <si>
    <t xml:space="preserve">  Material: Sheet W-II-2,0-N-15 according to PN-81/H-92129 
Alternative material: plate W-II-2,0-N-20; Z-II-2,0-15; Z-II-2,0-20. 
Alternative material: sheet with surface grade III. </t>
  </si>
  <si>
    <t xml:space="preserve">    Material: Sheet W-II-2,0-N-15 according to PN-81/H-92129
Alternative material: sheet with surface grade III. 
Alternative material: sheet W-II-2,0-N-20, Z-II-2,0-20; Z-II-2,0-15.
</t>
  </si>
  <si>
    <t>PN-H-74245:1996 NBK-16x1-10. alternative material: round pipe made of steel 20.</t>
  </si>
  <si>
    <t xml:space="preserve">15 PN-93/H-84019
Alternative material: steel 20. </t>
  </si>
  <si>
    <t xml:space="preserve"> Material:  Plate 3-10X-M according to PN-81/H-92135 
Alternative material: drawing sheet III-G-3,0-10X; 08X; II-G-3,0-08X. 
Alternative material: plate 3-15X-M. </t>
  </si>
  <si>
    <t xml:space="preserve"> Material: Round pipe NBK-42x1-10 according to PN-H-74245:1996
Alternative material: round pipe of steel 20. 
</t>
  </si>
  <si>
    <t xml:space="preserve"> Material: Drawn tube M3G z6 30x1,5 according to PN-77/H-74586/02</t>
  </si>
  <si>
    <t xml:space="preserve"> Material: Plate M2G-r1,0 according to PN-79/H-92710 
Alternative material: plate M1E-r-1,0. </t>
  </si>
  <si>
    <t xml:space="preserve">   Material:  sheet M2 Gr 2,0 according to PN-79/H-92710
Alternative material: sheet M1E-r-1,0. </t>
  </si>
  <si>
    <t>License material:  15-4-II according to GOST 16523-70.
Material: sheetII-2,0-N-15  according to PN-81/H-92129.
Alternative material: sheet with kind of surface III. 
Alternative material: sheet II-2,0-N-20; Z-II-2,0-20; Z-II-2,0-15.</t>
  </si>
  <si>
    <t xml:space="preserve">License material: sheet M3 M2 to GOST 495-70.
Material: sheet M3 G-r2,0 according to PN-68/H-92710.Alternative material: sheet M1E-r1,0. </t>
  </si>
  <si>
    <t xml:space="preserve">License material: sheet M3 M2 to GOST 495-70.
Material: sheet M2 G-r2,0 according to PN-68/H-92710.
Alternative material: sheet M1E-r-2,0. </t>
  </si>
  <si>
    <t>License material: sheet 15-4-II according to GOST 16523-70.
Material: sheet W-II-2,0-N-20 according to PN-81/H-92129.
Alternative material: sheet W-III-2,0-N-20; W-II to III-2,0-N-15; Z-II to III-2,0-20; Z-II to III-2,0-15.</t>
  </si>
  <si>
    <t xml:space="preserve">License material: steel 15 according to GOST 1050-74.
Material: steel 15 according to PN-93/H-84019.
Alternative material: stel 20; 25; 30. </t>
  </si>
  <si>
    <t xml:space="preserve">Material: drawing tube M2Gr 26x1 acc. to PN-77/h-74586/02.
Alternative material: drawn pipe M3Gr26x1 or M1Er26x1. 
</t>
  </si>
  <si>
    <t>YES
TO BE ANNEALED</t>
  </si>
  <si>
    <t>License material: copper M3 M2 according to GOST 859-66.
Material: sheet M2G-r2,0 according to PN-79/H-92710.Alternative material: copper M1R-r2 or M1E-r2,0.</t>
  </si>
  <si>
    <t xml:space="preserve">Material: Sheet W-II-1,5-N-15 according to PN-81/H-92129 
Alternative material: sheet W-II-1,5-N-20 according to PN-81/H-92129 or drawing 
sheet II-G-1,5-10X; III-G-1,5-10X according to PN-81/H-92121. 
Alternative material: sheet Z-II-1,5-15; Z-II-1,5-20 or sheet with surface grade III. 
Alternative material: drawing sheet II-III-G-1,5-08X according to 92121 or drawing 
sheet II-III-G-1,5-08X of steel 08Al; 10Al according to ZN-96/0632-08/03. 
</t>
  </si>
  <si>
    <t xml:space="preserve">    Material: Plate M2E-r 1,0 according to PN-79/H-92710 
Alternative material: plate M1E-r-1,0. </t>
  </si>
  <si>
    <t xml:space="preserve">
Material: Plate M2G-r 2,0 according to PN-79/H-92710  
Alternative material: plate M1E-r2,0. </t>
  </si>
  <si>
    <t xml:space="preserve"> Material: Plate  M2E-r 1,0 according to PN-79/H-92710
Alternative material: plate M1E-1,0. 
</t>
  </si>
  <si>
    <t xml:space="preserve">    Material: Plate M2E-r 1,0 according to PN-79/H-92710 
Alternative material: plate M1R-r1,0; M1E-r-1,0. 
</t>
  </si>
  <si>
    <t xml:space="preserve">    Material: Sheet W-II-2,0-N-15 according to PN-81/H-92129
Alternative material: sheet W-II-2,0-N-20, Z-II-2,0-20; Z-II-2,0-15.
 Alternative material: sheet with surface grade III. 
</t>
  </si>
  <si>
    <t xml:space="preserve">    Material: Sheet W-II-2,0-N-15 according to PN-81/H-92129
Alternative material: sheet W-II-2,0-N-20, Z-II-2,0-20; Z-II-2,0-15.
Alternative material: sheet with surface grade III. 
</t>
  </si>
  <si>
    <t>`</t>
  </si>
  <si>
    <t xml:space="preserve">   Material:  sheet M2 Gr 2,0 according to PN-79/H-92710 
Alternative material: sheet M1E-r-1,0. </t>
  </si>
  <si>
    <t xml:space="preserve">   Material:  sheet M2 Gr 2,0 according to PN-79/H-92710 
Alternative material: sheet M1E-r-1,0. 
</t>
  </si>
  <si>
    <t xml:space="preserve">   Material:  sheet M2 Gr 1,0 according to PN-79/H-92710 
Alternative material: sheet M1E-r-1,0. </t>
  </si>
  <si>
    <t xml:space="preserve">   Material:  sheet M2 Gr 1,0 according to PN-79/H-92710 
Alternative material: sheet M1E-r-1,0. 
</t>
  </si>
  <si>
    <t xml:space="preserve">   Material:  drawn tube M3Gr 26x1 according to PN-77/H-74586/02
Alternative material drawn tube M1Er 26x1 or M2Gr 26x1. </t>
  </si>
  <si>
    <t xml:space="preserve"> Material:    Drawing sheet II-G-2,0-10X, 10XIIG 2,0   according to PN-81/H-92121 
Alternative material: drawing sheet II-III-G-2,0 of steel 08Al; 10Al according 
to ZN-96/0632-08/03. 
Alternative material: drawing sheet III-G-2,0-10X; 08X; II-G-2,0-08X. 
</t>
  </si>
  <si>
    <t xml:space="preserve">15 PN-93/H-84019
LICENCE MATERIAL: 15 GOST 1050-74
Alternative material: steel 20. 
</t>
  </si>
  <si>
    <t xml:space="preserve">15 PN-93/H-84019
LICENCE MATERIAL: 15 GOST 1050-74
Alternative material: steel 20, 25, 30, 35. </t>
  </si>
  <si>
    <t>15 PN-93/H-84019
LICENCE MATERIAL: 15 GOST 1050-74
Alternative material: steel 20</t>
  </si>
  <si>
    <t xml:space="preserve">License material: sheet 2,0 GOST 19904-74/5-II-G-10kp GOST 16523-70.
Material: drawing sheet II-G-2,0-10X according to PN-81/H-92121.
Alternative material: drawing sheet II to III-G-2,0 made of steel 10AL.; 08AL. according to ZN-96/0632-08/03.
Alternative material: drawing sheet III-G-2,0-10X; 08X or II-G-2,0-08X.
</t>
  </si>
  <si>
    <t xml:space="preserve">License material: sheet 2,0 GOST 19904-74/5-II-G-10kp GOST 16623-70.
Material: drawing sheet II-G-2,0-10X according to PN-81/H-92121.
Alternative material: drawing sheet III-G-2,0-10X; 08X or II-G-2,0-08X.
Alternative material: drawing sheet II to III-G-2,0 made of steel 10AL.; 08AL. according to ZN-96/0632-08/03.
</t>
  </si>
  <si>
    <t xml:space="preserve">License material: sheet 10kp-5-II-G according to GOST 16523-70.
Material: drawing sheet II-G-2,0-10X according to PN-81/H-92121.
Alternative material: drawing sheet II to III-G-2,0 made of steel 08AL.; 10AL. according to ZN-96/0632-08/03.
Alternative material: drawing sheet III-G-2,0-08X or II-G-1,5-08X.
</t>
  </si>
  <si>
    <t xml:space="preserve">License material: plate 15-4-II according to GOST 16523-70.
Material: plate 3-15-M according to PN-81/H-92135.
Alternative material: plate 3-20-M; 3-15-N; 3-20-N; 3-10X-M.
</t>
  </si>
  <si>
    <t xml:space="preserve">License material: sheet 10kp-5-II-G according to GOST 16523-70.
Material: drawing sheet II-G-2,0-10X according to PN-81/H-92121.
Alternative material: drawing sheet II to III-G-2,0 made of steel 10AL; 08AL according to ZN-96/0632-08/03.
Alternative material: drawing sheet III-G-2,0-10X; 08X or II-G-2,0-08X.
</t>
  </si>
  <si>
    <t xml:space="preserve"> Material: Sheet W-II-2,0-N-15 according to PN-81/H-92129
 Alternative material: sheet with surface grade III. 
Alternative material: sheet W-II-2,0-N-20, Z-II-2,0-20; Z-II-2,0-15.
</t>
  </si>
  <si>
    <t xml:space="preserve"> Material: Sheet W-II-2,0-N-15 according to PN-81/H-92129
Alternative material: sheet with surface grade III. 
Alternative material: sheet W-II-2,0-N-20, Z-II-2,0-20; Z-II-2,0-15.
</t>
  </si>
  <si>
    <t xml:space="preserve">License material: WSP 3sp2 according to GOST 380-71.
Material: steel St3S  according to PN-88/h-84020.Alternative material: steel 10,15 acc. to PN-93/H-84019. </t>
  </si>
  <si>
    <t xml:space="preserve">License material: 30L-1 to GOST 977-75.
Material: L II 450   according to PN-85/H-83152.
Alternative material: cast steel LII500. </t>
  </si>
  <si>
    <t xml:space="preserve">License material: 15 to GOST 1577-70.
Material: plate 4-15-N according to PN-81/H-92135.
</t>
  </si>
  <si>
    <t>15 PN-93/H-84019
15 GOST 1050-74</t>
  </si>
  <si>
    <t xml:space="preserve">Material: Round pipe PN-H-74245:1995 NBK-30x1-10 
Alternative material: Round pipe made of steel 20or from drawing sheets II-G-1.0-10X; 08X or IV-G-1.0-10X;0.8X pn-81/H-92121
</t>
  </si>
  <si>
    <t xml:space="preserve">   Material: Sheet W-II-1,0-N-15 according to PN-81/H-92129 
Alternative material:  sheet W-II-1,0-N-20; Z-II-1,0-15; Z-II-1,0-20 or sheet with surface grade III. </t>
  </si>
  <si>
    <t>License material: sheet 10kp-5-II-G according to GOST 16523-70.
Material: drawing sheet II-G-2,0-10X according to PN-81/H-92121. Alternative material: drawing sheet III-G-2,0-10X; 08X; II to III-G-2,0-08X according to PN-81/H-92121 or drawing sheet II to III –G-2,0 made of steel 08AL; 10AL according to ZN-96/0632-08/03.</t>
  </si>
  <si>
    <t xml:space="preserve">Material: Plate 15-N according to PN-81/H-92135 </t>
  </si>
  <si>
    <t xml:space="preserve">License material: sheet 2,0 GOST 19904/5-II-G-10kp GOST 16523-70.
Material: drawing sheet II-G-2,0-10X according to PN-81/H-92121.  Alternative material: drawing sheet II to III-G-2,0 made of steel 08AL; 10AL according to ZN-96/0632-08/03.
Alternative material: drawing sheet III-G-2,0-10X; 08X; II-G-2,0-08X.
</t>
  </si>
  <si>
    <t xml:space="preserve">15 PN-93/H-84019
Alternative material: steel 20.  </t>
  </si>
  <si>
    <t>License material: plate 15-4-II according to GOST 16523-70.
Material: plate 3-15-M according to PN-81/H-92135.Alternative material: plate 3-15-N; 3-20-N; 3-20—M.</t>
  </si>
  <si>
    <t xml:space="preserve">Material:  steel wire 3,0 gca-GT5-Na according to PN-67/M-80026 </t>
  </si>
  <si>
    <t xml:space="preserve">      License material:15 GOST 1050-74
      Material: C15 PN-EN 10277
Alternative material: steel S235JR; S235JO according to PN-EN 10025-2. </t>
  </si>
  <si>
    <t>45 PN-93/H-84019
Alternative material: steel 15; 20; 25; 30; 35; 40</t>
  </si>
  <si>
    <t xml:space="preserve"> Material: Sheet W-II-1,0-N-15 according to PN-81/H-92129 
Alternative material: drawing sheet II-III-G-1,0 of steel 08Al; 10Al according to ZN-96-0632-08/03. 
Alternative material: sheet W-II-1,0-N-20; Z-II-1,0-20; Z-II-1,0-15; or sheet with surface grade III according to PN-81/H-92129 or drawing sheet II-G-1,0-10X; 08X; III-G-1,0-10X; 08X according to PN-81/H-92121. 
</t>
  </si>
  <si>
    <t>SITO M80-1*0.4 PN-88/M-94000
GOST 6613-86</t>
  </si>
  <si>
    <t xml:space="preserve">PN-81/H-92129
Alternative material: BraseM63 PN-92/H-87025 (part not to be tinned) or sheet W-II-1,0-N-20; Z-II-1,0-15 Z-II-1,0-20 or sheet with III kind of surface. 
</t>
  </si>
  <si>
    <t>License material: rubber 9831 according to TU005.216-75.
Material: rubber 9831 according to WT005.216-75/IPG.Alternative material: rubber 4326-1 according to TU005.216-75 or WT005.216-75/IPG.</t>
  </si>
  <si>
    <t xml:space="preserve">15 PN-93/H-84019
Alternative material: steel 20; 25; 30; 35; 40. </t>
  </si>
  <si>
    <t xml:space="preserve">License material: copper M3  according to GOST 859-66.
Material: copper M3G  according to PN-77/M-82120.
Alternative material: copper M 22G or M1E.
</t>
  </si>
  <si>
    <t>Maternal: MO 59 PN-92/H-87025</t>
  </si>
  <si>
    <t xml:space="preserve">c15 pn-en 10277-2
Alternative material:  steel C35, C40. </t>
  </si>
  <si>
    <t>yes
to be zinc coated
to be chromatized</t>
  </si>
  <si>
    <t>Making of spring wire B 2,0 according to DIN 2076:1984. (DIN 17223÷1:1984) or of spring wire SH-2,0, DH-2,0 according to PN-EN 10270-1 is permissible.</t>
  </si>
  <si>
    <t>yes</t>
  </si>
  <si>
    <t xml:space="preserve">Licence material: fibre KGF acc. to GOST 14613-59.
Material: technical fibre “S” acc. to BN-66/7341-01.
 Alternative material: fibre VF311D  according to DIN 737 </t>
  </si>
  <si>
    <t>made round pipe PN-H-74245:1996 NBK-16x1-10 alternative materil: round pipe made of steel 20.</t>
  </si>
  <si>
    <t>License material: steel 15 according to GOST 1050-60.
Material: steel 15 according to PN-93/H-84019.
Alternative material: steel 15; 25;30;35 according to PN-75/H-84019.</t>
  </si>
  <si>
    <t>License material: steel 15 according to GOST 1050-60.
Material: steel 15 according to PN-93/H-84019. Alternative material: steel 20 to 35 according to PN-75/H-84019.</t>
  </si>
  <si>
    <t xml:space="preserve">Material:   Spring wire B II-1,2 according to PN-71/H-80057.  
Alternative material: Spring wire B = 1,2 according to DIN 2076:1984 (DIN 17223-1:1984). 
Alternative material: spring wire  A II-1,2 according to PN-71/M-80057. </t>
  </si>
  <si>
    <t>YES
TO BE ZINC PLATED</t>
  </si>
  <si>
    <t xml:space="preserve">License material: steel 40 to GOST 1050-74.
Material: steel 40 according to PN-93/H-84019.Alternative material: steel 45. </t>
  </si>
  <si>
    <t xml:space="preserve">YES
TO BE OXIDIZED
TO BE PHOSPHATED </t>
  </si>
  <si>
    <t xml:space="preserve">40 PN-93/H-84019
Alternative material: steel 35, 45. </t>
  </si>
  <si>
    <t xml:space="preserve">to be made of round pipe PN-H-74245:1996 NBK-20x1-10. Alternative material: round pipe made of steel 20. </t>
  </si>
  <si>
    <t xml:space="preserve">15 PN-93/H-84019
Alternative material: steel 20; 25; 30; 35. 
Alternative material: hexagonal bar 32-h13-15 according to PN-h-93014:1996. </t>
  </si>
  <si>
    <t xml:space="preserve">  Material: Drawing sheet II-G-1,0-10X according to PN-81/H-92121
Alternative material: drawing sheet II-III-G-1,0 of steel 08Al, 10Al according 
to ZN-96/0632-08/03. 
Alternative material: sheet with surface grade III according to PN-81/H-92129. 
Alternative material: sheet W-II-1,0-N-15; Z-II-1,0-15; W-II-1,0-N-20; Z-II-1,0-20 according to PN-81/H-92129. </t>
  </si>
  <si>
    <t xml:space="preserve">15 PN-93/H-84019 
Alternative material: steel 20 according to PN-93/H-84019 or round pipe NZF-22x5-10 or 20 according to PN-H-74245. </t>
  </si>
  <si>
    <t xml:space="preserve">15 PN-93/H-84019
Alternative material: steel 20; 25. </t>
  </si>
  <si>
    <t xml:space="preserve">   Material:    round pipe NBK-10x1-20 according to PN-H/74245:1996 
Alternative material: round pipe made of steel 10. 
</t>
  </si>
  <si>
    <t xml:space="preserve">License material: steel 15 according to GOST 1050-74.
Material: steel 15 according to PN-93/H-84019.
Alternative material: steel 20; 25; 30; 35; 40. </t>
  </si>
  <si>
    <t>License material: steel 15 according to GOST 1050-74.
Material: steel C15 PN-EN 10277-2.
 Alternative material: steel S235JR, S235JO PN-EN 10025-2.</t>
  </si>
  <si>
    <t>37HS PN-89/H-84030/04
License material: hexagon bar 19-4 GOST 8560-78/38HS-B GOIST 1051-73.</t>
  </si>
  <si>
    <t xml:space="preserve">YES
To be zinc coated 
To be quenched and tempered 
</t>
  </si>
  <si>
    <t xml:space="preserve">Licence material: white sheet No 36 of grade GGZK and class I according to GOST 17718-72.
Material: tinned sheet 2K-VIII-C- 0,35 according to PN-73/H-92122.
Alternative material: tinned sheet 1K-VIII-C-0,35 or 1K-VIII-B-0,35 or 1E- III-B or 2E – III-B or 1E-II- A or 2E- II A according to PN-73/ H- 92122.
</t>
  </si>
  <si>
    <t xml:space="preserve">License material: pipe 16x1 GOST 8734-75/W10 GOST 8733-74.
Material: round pipe NBK-16x1-10 according to PN-H-74245:1996 checked for leaktightness.Alternative material: round pipe made of steel 20. </t>
  </si>
  <si>
    <t xml:space="preserve">License material: steel 20 according to GOST 1050-74
Alternative material: steel 20 according to PN-/H84019 
Alternative material: steel 25. 
</t>
  </si>
  <si>
    <t xml:space="preserve">15 PN-93/H-84019
Alternative material: steel 20, 25, 30, 35, 40. </t>
  </si>
  <si>
    <t>License material: pipe 25x1 according to GOST 8734-74.
Material: round pipe NBK-25x1-10   according to PN-H-74245:1996
Alternative material: round pipe NBK 25x1-20.</t>
  </si>
  <si>
    <t xml:space="preserve"> Material: Round pipe NBK-25x1-10  according to PN-H74245
Alternative material: round pipe NBK-25x1-10. 
</t>
  </si>
  <si>
    <t xml:space="preserve">40 PN-93/M-84019
LICENCE MATERIAL: 40GOST 1050-60
Alternative material: 45 according to PN-93/H-84019. </t>
  </si>
  <si>
    <t>YES
TO BE ZINC PLATD</t>
  </si>
  <si>
    <t xml:space="preserve">
License material: 15 to GOST 1050-74.
Material: 15 according to PN-93/H-84019.
Alternative material: 20÷40 acc. to PN-93/H-84019. </t>
  </si>
  <si>
    <t xml:space="preserve">YES
10. To be chromatized. 
To be thin-layer-phosphatized or to be phosphatized </t>
  </si>
  <si>
    <t xml:space="preserve">
License material: 40 GOST 1050-74.
Material: 40 according to PN-93/H-84019.
Alternative material: STEEL 45</t>
  </si>
  <si>
    <t>YES
to be phosphatized or to be oxidized</t>
  </si>
  <si>
    <t>made of round pipe PN-H-74245:1996 NBK-25x1-10 alternative material: round pipe made of steel 20.</t>
  </si>
  <si>
    <t xml:space="preserve">    Material: Round pipe NBK-25x1-10  according to PN-H74245 
Alternative material: round pipe NBK-25x1-10. </t>
  </si>
  <si>
    <t xml:space="preserve">Material: Plate 3-15-N according to PN-81/H-92135 
Alternative material: plate 3-20-N according to PN-81/H-92135. 
</t>
  </si>
  <si>
    <t xml:space="preserve">YES
To be chromatized. 
To be thin-layer-phosphatized or to be phosphatized </t>
  </si>
  <si>
    <t xml:space="preserve">     Material: Round pipe NBK-25x1-10 according to PN-H-74245:1996 
Alternative material: round pipe NBK-25x1-20. </t>
  </si>
  <si>
    <t xml:space="preserve">License material: steel 15 to GOST 1050-60.
Material: steel 15  according to PN-93/H-84019.Alternative material: steel 20÷35 acc. to PN-93/H-84019. </t>
  </si>
  <si>
    <t>YES
Cadmium plating is permitted</t>
  </si>
  <si>
    <t xml:space="preserve">License material: steel 15 according to GOST 1050-74.
Material: steel 15 according to PN-93/H-84019. Alternative material: steel 20; 25; 30; 35; 40. </t>
  </si>
  <si>
    <t xml:space="preserve">YES
To be phosphatized or oxidized </t>
  </si>
  <si>
    <t xml:space="preserve">   Material: Round pipe NBK-25x1-20 according to PN-H-74245:1996
Alternative material: round pipe NBK-25x1x20.  
</t>
  </si>
  <si>
    <t xml:space="preserve">
License material: 15 to GOST 1050-60.
Material: 15 according to PN-93/H-84019.
Alternative material: St3S; St3SX; St3Sy acc. to PN-80/H-84020 and 20÷45 acc. to PN-93/H-84019/</t>
  </si>
  <si>
    <t xml:space="preserve">License material: wire III-2,0  to GOST 9389-75.
Material: spring wire A II-2,0   according to PN-71/M-80057.
Alternative material: spring wire BII-2,0 PN-71/M-80057.
</t>
  </si>
  <si>
    <t>YES
ZINC PLATED</t>
  </si>
  <si>
    <t xml:space="preserve">YES
To be phosphatized or be oxidized </t>
  </si>
  <si>
    <t xml:space="preserve"> Material: Round pipe NBK-25x1-10  according to PN-H74245
Alternative material: round pipe NBK-25x1-10. 
</t>
  </si>
  <si>
    <t xml:space="preserve">YES 
To be phosphatized or to be oxidized </t>
  </si>
  <si>
    <t xml:space="preserve">     Material: Round pipe NBK-25x1-10 according to PN-H-74245:1996  
Alternative material: round pipe NBK-25x1-20. 
</t>
  </si>
  <si>
    <t xml:space="preserve">   Material: Plate 3-15-N according to PN-81/H-92135
Alternative material: plate 3-20-N according to PN-81/H-92135. </t>
  </si>
  <si>
    <t xml:space="preserve">License material: wire III-2,0  to GOST 9389-75.
Material: spring wire AII-2,0  according to PN-71/M-80057.
Alternative material: spring wire BII-2,0 PN-71/M-80057.
</t>
  </si>
  <si>
    <t xml:space="preserve">    Material: Round pipe NBK-25x1-10  according to PN-H74245
Alternative material: round pipe of steel 20. </t>
  </si>
  <si>
    <t xml:space="preserve">   Material: plate 3-15-M according to PN-81/M-92135 
Alternative material: plate 3-20-M; 3-20-N; 3-15-N. 
</t>
  </si>
  <si>
    <t xml:space="preserve">YES
To be phosphstized or thin layer  phosphstized </t>
  </si>
  <si>
    <t>License material: steel 15   to GOST 1577-70.
Material: plate –15-N   according to PN-81/H-92135.</t>
  </si>
  <si>
    <t xml:space="preserve">License material: 15  to GOST 1050-74.
Material: 15   according to PN-93/H-84019.Alternative material: steel 20, 25, 30, 35, 40. </t>
  </si>
  <si>
    <t xml:space="preserve">License material: pipe 12x1 GOST 8734-75/W20 GOST 8733-74.
Material: round pipe NBK-12x1-20 according to PN-H-74245:1996 checked for leaktightness.Alternative material: round pipe made of steel 10. </t>
  </si>
  <si>
    <t xml:space="preserve">      License material: steel 15 according to GOST 1050-74
      Material: steel 15 according to PN-93/H-84019 
Alternative material: steel 20; 25; 30; 35.</t>
  </si>
  <si>
    <t xml:space="preserve">Material: Plate 10-15-N according to PN-81/H-92135 </t>
  </si>
  <si>
    <t xml:space="preserve"> Alternative material: steel 18G2A according to PN-86/H-84018. 
Alternative material: angle bar 60x60x8 according to PN-84/H-93401. 
Part to be made of angle bar 70x50x8 according to PN-81/H-93402. 
</t>
  </si>
  <si>
    <t xml:space="preserve"> Material: Plate EN AW-1050A [Al99,5]-0/H111-1,0  according to PN-EN485-1:1998, PN-EN485-4:1997
Alternative material: Aluminium EN AW-1200[Al99,0] according to PN-EN573-3:1998. 
</t>
  </si>
  <si>
    <t xml:space="preserve">   Material: Sealing panel It-UW10-0,1 according to PN-88/M-11022 
Alternative material: asbestos – less gasket panel "GAMBIT" SF-OIL-1,0 WT 80/95. 
</t>
  </si>
  <si>
    <t>made round pipe PN-H-74245:1996 NBK-25x2-20.</t>
  </si>
  <si>
    <t>License material: sheet 1,5 GOST 19904-74/5-II-G-10kp GOST 16523-70.
Material: drawing sheet II-G-1,5-10X according to PN-81/H-92121
.Alternative material: drawing sheet III-G-1,5-10X; 08X or II-G-1,5-08X.
Alternative material: drawing sheet II to III-G-1,5 made of steel 08AL.; 10AL. according to ZN-96/0632-08/03.</t>
  </si>
  <si>
    <t>YES
To be phosphatized or oxidized.</t>
  </si>
  <si>
    <t xml:space="preserve">   Material: round pipe NBK-20x1-10 according to PN-H-74245. 
Alternative material: round pipe NBK-20x1-20. </t>
  </si>
  <si>
    <t xml:space="preserve">License material: steel 15   to GOST 1050-60.
Material: steel 15   according to PN-93/H-84019.
Alternative material: steel 2040 according to PN-93/H-84019.  </t>
  </si>
  <si>
    <t xml:space="preserve">License material: steel 15 to GOST 1050-60.
Material: steel 15  according to PN-93/H-84019.
Alternative material: steel 20÷35 acc. to PN-93/H-84019. </t>
  </si>
  <si>
    <t xml:space="preserve">   License material: steel 40 acc to GOST 1050-60
Alternative material: 15 to 35 according to PN-93/H-84019. 
</t>
  </si>
  <si>
    <t xml:space="preserve">YES
To be thin-layer-phosphatized. </t>
  </si>
  <si>
    <t xml:space="preserve">YES
To be chromatized or cadium plated. 
To be zinc plated 
</t>
  </si>
  <si>
    <t xml:space="preserve">15 PN-93/H-84019
Alternative material: 20 to 40 according to PN-93/H-84019. </t>
  </si>
  <si>
    <t xml:space="preserve">    Material: Spring wire A II 1,2 according to PN-71/M-80057
  Alternative material: spring wire B II 1,2 according to PN-71/M-80057.  3. Alternative material: spring wire B-1,2 according to DIN 2076:1984 (DIN 17223-1:1984). </t>
  </si>
  <si>
    <t>40 PN-93/H-84019
Alternative material: steel 45.</t>
  </si>
  <si>
    <t>YES
To be thin layer phosphatized or phosphatized</t>
  </si>
  <si>
    <t xml:space="preserve"> Material: Plate 4-15-N according to PN-81/M-92135 
Alternative material: plate 4-10 to 30-N. 
</t>
  </si>
  <si>
    <t xml:space="preserve">
Material: Round pipe NBK-25x1-10  according to PN-H-74245:1996 
Alternative material: round pipe NBK-25x1-20. 
</t>
  </si>
  <si>
    <t>YES
to be phosphatized or oxidized</t>
  </si>
  <si>
    <t xml:space="preserve"> Material:    Round pipe NBK-25x1-10 according to PN-H-74245:1996
Alternative material: round pipe NBK-25x1-20. 
</t>
  </si>
  <si>
    <t>PN-81/H-92121</t>
  </si>
  <si>
    <t xml:space="preserve">
Material: S355JR PN-EN 10025-2
</t>
  </si>
  <si>
    <t xml:space="preserve">License material: pipe 38x1,5 GOST 8734-75/W10 GOST 8733-74.
Material: round pipe NBK-38x1,5-10 according to PN-H-74245:1996 checked for leaktightness.
Alternative material: round pipe made of steel 20.
</t>
  </si>
  <si>
    <t xml:space="preserve">License material: steel 15   to GOST 1050-74.
Material: plate ...-15-N   according to PN-81/H-92135Alternative material: plate ...-20-N. </t>
  </si>
  <si>
    <t>License material: plate 2,0 to GOST 19904-74.
Material: drawing sheet II-G-2,0-10X   according to PN-81/H-92121. Alternative material: sheet III-G-2,0-10X;08X; II-G-2,0-08X PN-81/H-92121 or drawing sheet II-III-G-2,0 made of steel 08al.; 10al. ZN-96/0632-08/03.</t>
  </si>
  <si>
    <t>License material: 10kp-5-IIg to GOST 16523-70.
Material: drawing sheet II-G-1,5-10X   according to PN-81/H-92121.Alternative material: drawing sheet III-G-1,5-10X; 08X; II-G-1,5-08X PN-81/H-92121 or drawing sheet made of steel 08al.; 10al. ZN-96/0632-08/03.</t>
  </si>
  <si>
    <t xml:space="preserve">Material:  Spring wire B II 1,6 PN-71/M-80057 
Alternative material: steel 10X; 08X any grade, or sheet made of steel 08Al, 10Al 
ZN-96/0632-08/03. 
</t>
  </si>
  <si>
    <t xml:space="preserve">
License material: pipe 38x1,5 GOST 8734-75/W10 GOST 8733-74.
Material: round pipe NBK-38x1,5-10 according to PN-H-74245:1996
Alternative material: round pipe made of steel 20.</t>
  </si>
  <si>
    <t xml:space="preserve">
License material: pipe 16x1 GOST 8734-75/W10 GOST 8733-74.
Material: round pipe NBK-16x1-10 according to PN-H-74245:1996
Alternative material: round pipe made of steel 20.
</t>
  </si>
  <si>
    <t xml:space="preserve">License material: 10 kp-5-IIG  to GOST 16523-70.
Material: drawing sheet II-G-2,0-10X  according to PN-81/H-92121
Alternative material: drawing sheet II-III-G-2,0 made of  steel 08al.; 10al. ZN-96/0632-08/03.
Alternative material: drawing sheet III-G-2,0-10X 08X; II-G-2,0-08X.
</t>
  </si>
  <si>
    <t xml:space="preserve">License material: sheet 10kp-5-II-G  to GOST 16523-70.
Material: drawing sheet II-G-1,5-10X  according to PN-81/H-92121.
Alternative material: drawing sheet II-III-G-1,5 made of steel 08al.; 10al. ZN-96/0632-08/03.
Alternative material: drawing sheet III-G-1,5-10X; 08X; II-G-1,5-08X.
</t>
  </si>
  <si>
    <t xml:space="preserve">License material: sheet 10kp-5-II-G  to GOST 16523-70.
Material: drawing sheet II-G-1,5-10X  according to PN-81/H-92121. Alternative material: drawing sheet III-G-1,5-10X; 08X; II-G-1,5-08X.
</t>
  </si>
  <si>
    <t xml:space="preserve">License material: sheet 10kp-5-II-G  to GOST 16523-70.
Material: drawing sheet II-G-1,5-10X  according to PN-81/H-92121.
Alternative material: drawing sheet III-G-1,5-10X; 08X; II-G-1,5-08X.
Alternative material: drawing sheet II-III-G-1,5 made of steel 08al.; 10al. ZN-96/0632-08/03.
</t>
  </si>
  <si>
    <t xml:space="preserve">License material: steel 15   to GOST 1050-74.
Material: steel 15  according to PN-93/H-84019.
Alternative material: steel 20 acc. to PN-93/H-84019 or line pipe PN-H-74246:1996 D1-A1-88,9x12,5-20 or construction pipe D1-B2-88,9x12,5-20.
</t>
  </si>
  <si>
    <t xml:space="preserve">    Material: Drawing sheet II-G-1,5-10X according to PN-81/H-92121 
 Alternative material: drawing sheet II-III-G-1,5 of steel 08Al; 10Al according to ZN-96/0632-08/03. 
Alternative material: drawing sheet III-G-1,5-10X; 08X; II-G-1,5-08X. .</t>
  </si>
  <si>
    <t xml:space="preserve">License material: 15-4-II  according to GOST 16523-70.
Material: sheet II-1,5-N-15  according to PN-81/H-92129.
Alternative material: drawing sheet II-III-G-1,5-08X acc. to PN-81/H-92121 or drawing sheet  II-III-G-1,5 made of steel 08Al.; 10al. acc. to ZN-96/0632-08/03.
Alternative material: sheet with kind of  surface III.
</t>
  </si>
  <si>
    <t xml:space="preserve">License material: pipe 30x1 according to GOST 8734-75.
Material: round pipe NBK-30x1-10  according to PN-H-74245:1996.
Alternative material: round pipe made of steel 20.
</t>
  </si>
  <si>
    <t xml:space="preserve">Material: drawing tube M3Gr16x1 acc. PN-77/h-74586/02
Alternative material: drawn tube M2Gr 16x1 or M1E 16x1.
</t>
  </si>
  <si>
    <t>YES
To be annealed.</t>
  </si>
  <si>
    <t xml:space="preserve">   Material: Sealing panel It-UW10-0,1 according to PN-88/M-11022 
Alternative material: copper M2G or M1E or drawn pipe M3Gr 22x6M1Er22x6 or M2GR 22x6 according to PN-77/H-74586/102. </t>
  </si>
  <si>
    <t xml:space="preserve">M3G PN-77/H-82120
M3-M GOST 859-66
Alternative material: copper M1R; M2G or M1E. </t>
  </si>
  <si>
    <t xml:space="preserve">Material: Plate M2E-r 1,0 according to PN-79/H-92710 
Alternative material: plate M1E-r-1,0. 
</t>
  </si>
  <si>
    <t xml:space="preserve">Material: Sheet W-II-2,0-N-15 according to PN-81/H-92129
Alternative material: sheet with surface grade III. 
Alternative material: sheet W-II-2,0-N-20, Z-II-2,0-20; Z-II-2,0-15.
</t>
  </si>
  <si>
    <t xml:space="preserve">Material: Sheet W-II-2,0-N-15 according to PN-81/H-92129
Alternative material: sheet W-II-2,0-N-20, Z-II-2,0-20; Z-II-2,0-15.
Alternative material: sheet with surface grade III. 
</t>
  </si>
  <si>
    <t xml:space="preserve"> Material: Drawing sheet II-G-2,0-10X according to PN-81/H-92121
Alternative material: drawing sheet II-III-G-2,0 of steel 08Al; 10Al according to ZN-96/0632-08/03. 
Alternative material: drawing sheet III-G-2,0-10X; 08X; II-G-2,0-08X. </t>
  </si>
  <si>
    <t xml:space="preserve">License material: sheet M3 M15  according to GOST 495-710.
Material: sheet M2G-r1,5  according to PN-79/H-92710.Alternative material: sheet M1E-r1,5. </t>
  </si>
  <si>
    <t xml:space="preserve">License material: M3 M1,5    to GOST 495-70.
Material: sheet M2G-r1,5   according to PN-79/H-92710.Alternative material: sheet M1E-r 1,5. </t>
  </si>
  <si>
    <t xml:space="preserve">License material:  15-4-II   to GOST 16523-70.
Material: sheet W-II-2,0-N-15 according to PN-81/H-92129.
Alternative material: sheet with kind of surface III. 
Alternative material: sheet Z-II-2,0-15; W-II-2,0-N-20 or Z-II2,0-20.
</t>
  </si>
  <si>
    <t>License material: sheet M1M1,0 according to GOST 495-77.
Material: sheet M1E-r1,0 according to PN-79/H-92710.Alternative material: sheet M1R-r; M2G-r.</t>
  </si>
  <si>
    <t xml:space="preserve"> round pipe PN-H-74245:1996 NBK-25x1-10. 
Alternative material: round pipe made of steel 20.</t>
  </si>
  <si>
    <t>License material: sheet 10kp-5-IIG according to GOST 16523-70.
Material: drawing sheet II-G-2,0-10X according to PN-81/H-92121.
Alternative material: drawing sheet III-G-2,0-10X; 08X or II-G-2,0-08X..
Alternative material: drawing sheet II to III-G-2,0 made of steel 08AL.; 10AL. according to ZN-96/0632-08/03.</t>
  </si>
  <si>
    <t xml:space="preserve">License material: sheet 10kp-5-IIG according to GOST 16523-70.
Material: drawing sheet II-G-2,0-10X according to PN-81/H-92121.
Alternative material: drawing sheet II to III-G-2,0 made of steel 08AL.; 10AL. according to ZN-96/0632-08/03.
Alternative material: drawing sheet III-G-2,0-10X; 08X or II-G-2,0-08X.
</t>
  </si>
  <si>
    <t xml:space="preserve">License material: sheet 10kp-5-IIG according to GOST 16523-70.
Material: drawing sheet II-G-2,0-10X according to PN-81/H-92121.
Alternative material: drawing sheet II to III-G-2,0 made of steel 08AL.; 10AL. according to ZN-96/0632-08/03.
Alternative material: drawing sheet III-G-2,0-10X; 08X or II-G-2,0-08X..
</t>
  </si>
  <si>
    <t xml:space="preserve">License material: sheet 10kp-5-IIG according to GOST 16523-70.
Material: drawing sheet II-G-2,0-10X according to PN-81/H-92121. Alternative material: drawing sheet II to III-G-2,0 made of steel 08AL.; 10AL. according to ZN-96/0632-08/03.
Alternative material: drawing sheet III-G-2,0-10X; 08X or II-G-2,0-08X..
</t>
  </si>
  <si>
    <t xml:space="preserve">License material: sheet 10kp-5II-G according to GOST 16523-70.
Material: drawing sheet II-G-2,0-10X according to PN-81/H-92121.
Alternative material: drawing sheet II to III-G-2,0 made of steel 10AL.; 08AL. according to ZN-96/0632-08/03.
 Alternative material: drawing sheet III-G-2,0-10X; 08X or II-G-2,0-08X.
</t>
  </si>
  <si>
    <t xml:space="preserve">License material: sheet 2 GOST 19904/5-II-G-10kp GOST 16523-70.
Material: drawing sheet II-G-2,0-10X according to PN-81/H-92121.
Alternative material: sheet with surface grade III according to PN-81/H-92129 or drawing sheet III-G-10X; 08X; II-G-08X according to PN-81/H-92121 or drawing sheet II to III-G-2,0 made of steel 08AL; 10AL according to ZN-96/0632-08/03.
 Alternative material: sheet W-II-2,0-N-15; Z-II-2,0-15 according to PN-81/H-92129.
</t>
  </si>
  <si>
    <t>License material: sheet 10kp-5II-G according to GOST 16523-70.
Material: drawing sheet II-G-1,5-10X according to PN-81/H-92121.
Alternative material: drawing sheet II to III-G-1,5 made of steel 10AL.; 08AL. according to ZN-96/0632-08/03.
Alternative material: drawing sheet III-G-1,5-10X; 08X or II-G-1,5-08X.</t>
  </si>
  <si>
    <t xml:space="preserve">  Material: Drawing sheet II-G-2,0-10X according to PN-81/H-92121. 
 Alternative material: drawing sheet II-III-G-2,0 of steel 08Al; 10Al according to ZN-96/0632-08/03. 
Alternative material: round pipe according to PN-H-74245:1996 NBK-50x2-10 or 20. 
Alternative material: drawing sheet III-G-20-10X; 08X; II-G-2,0-08X. 
</t>
  </si>
  <si>
    <t xml:space="preserve"> Material; Plate 8-15-N according to PN-81/H-92135
Alternative material: plate 8-20-N. 
</t>
  </si>
  <si>
    <t xml:space="preserve">License material: steel 15 according to GOST 1050-74.
Material: steel 15 according to PN-93/H-84019.
Alternative material: steel 20. </t>
  </si>
  <si>
    <t>License material: 15  to GOST 1050-74.
Material: 15  according to PN-93/H-84019.Alternative material: steel 20; 25 or round pipe made of steel 10 or 20 acc. to PN-H-74245: 1996.</t>
  </si>
  <si>
    <t>License material: 09G2-2 to GOST 19281-73.
Material09G2/E305   according to PN-86/H-84018.
Alternative material: steel 15; 20 PN-93/H-84019 or 18G2A PN-86/H-84018.</t>
  </si>
  <si>
    <t xml:space="preserve">License material: steel 15   to GOST 1050-74.
Material: steel 15   according to PN-93/H-84019
Alternative material: steel 20; 25; 30; 35; 40. </t>
  </si>
  <si>
    <t xml:space="preserve">License material: steel 15   to GOST 1050-74.
Material: steel 15   according to PN-93/H-84019
Alternative material: plate 16-20±25N PN-81/H-92135. </t>
  </si>
  <si>
    <t xml:space="preserve">   Material: 10-20-N according to PN-81/H-92135 </t>
  </si>
  <si>
    <t xml:space="preserve">15 GOST 1054-74
PN-EN 10277-2. 
Alternative material: steel S235JR, S235JO, PN-EN 10025-2. </t>
  </si>
  <si>
    <t xml:space="preserve"> Material:   Sheet W-II-2,0-N-15 according to PN-81/H-92129 
License material: 15-4-II GOST 16523-70.
   Alternative material: sheet W-III-2,0-N-15; W-II to III-2,0-N-20; Z-II-III-2,0-1,5; Z-II to III-2,0-20; according to PN-81/H-92129 or drawing sheet PN-EN 10131-2,0 steel PN-EN 10130-DC01-Am, DC03-Am, DC04-Am. 
</t>
  </si>
  <si>
    <t xml:space="preserve">15 PN-93/H-84019
Alternative material: steel 10; 15; 20; 25 according to PN-93/H-84019 or 10X; 15X according to PN-89/H-84023/05. </t>
  </si>
  <si>
    <t xml:space="preserve"> Material:  drawing sheet II-G-2,0-10X according to PN-81/H-92121
Alternative material: drawing sheet II-III-G-2,0 made of steel 08Al; 10Al; according 
to ZN-96/0632-08/02. 
Alternative material sheet II-G-2,0-10X; 08X; II-G-2,0-08X. 
</t>
  </si>
  <si>
    <t xml:space="preserve">License material: plate 15 according to GOST 1577-70.
Material: plate 12-15-N  according to PN-81/H-92135.Alternative material: plate 12-10÷25-N. </t>
  </si>
  <si>
    <t>YES
 To be oxidized</t>
  </si>
  <si>
    <t xml:space="preserve">YES
6-20-10X PN-81/H-92121
Alternative material: steel 20. </t>
  </si>
  <si>
    <t xml:space="preserve"> Material: Drawing sheet II-G-1,5-10X according to PN-81/H-92121
Alternative material: drawing sheet II-III-G-1,5 of steel 08Al, 10Al according to ZN-96/0632-08/03. 
Alternative material: drawing sheet III-G-1,5-10X; 08X; II-G-1,5-08X. 
</t>
  </si>
  <si>
    <t>YES
TO BE TIN PLATED</t>
  </si>
  <si>
    <t xml:space="preserve">Material: Rubber IRP-1078 according WT 005.216-75/IPG. 
Alternative material: rubber 9831R according to WT 005.216-75/IPG or to TU 005216-75. 
</t>
  </si>
  <si>
    <t xml:space="preserve">YES
To be thin-layer phosphate coated or to be oxidized </t>
  </si>
  <si>
    <t xml:space="preserve">License material: steel 38HS according to GOST 4543-71.
Material: steel 37HS according to PN-72/H—84030.
</t>
  </si>
  <si>
    <t xml:space="preserve">YES
To be quenched and tempered </t>
  </si>
  <si>
    <t xml:space="preserve">License material: steel to according to GOST 1050-74.
Material: steel 40 according to PN-93/H-84019.
Alternative material: steel 45. </t>
  </si>
  <si>
    <t>License material: steel 20H according to GOST 4543-71.
Material: steel 20H according to PN-72/H-84030.</t>
  </si>
  <si>
    <t xml:space="preserve">YES
To be thin layer phosphatized </t>
  </si>
  <si>
    <t>37HS PN-89/H-84030/04
Alternative material: steel 40H.</t>
  </si>
  <si>
    <t xml:space="preserve">YES
To be quenched and tempered to hardness </t>
  </si>
  <si>
    <t>37HS PN-89/H-84030/04</t>
  </si>
  <si>
    <t xml:space="preserve">License material: 40 according to GOST 1050-74.
Material: 40 according to PN-93/H-84019.
Alternative material: steel 45.
</t>
  </si>
  <si>
    <t>YES
TO BE ZINC PLANTED</t>
  </si>
  <si>
    <t xml:space="preserve">License material: wire 51HFA-B-P-HN-2,0 according to GOST 14963-78.
Material: round bar  CSP-2,0-h11 made of steel 50HFA-M according to PN-H 93234:1997.
Alternative material: round bar CSP-2,0-h11 made of steel 50HFA-M, 50HFPr-M, 50HFAPr-M.
</t>
  </si>
  <si>
    <t xml:space="preserve">YES
Thin-layer –phosphatizing </t>
  </si>
  <si>
    <t>Material: grey cast iron EN-GJT-200 (EN-JL-1030) according to PN-EN-1561:2000.</t>
  </si>
  <si>
    <t>License material: steel 38HS according to GOST 4543-61.
Material: 37HS according to PN-72/H-84030..</t>
  </si>
  <si>
    <t>YES
TO BE ZINC PLATED
TO BE CHROMATED</t>
  </si>
  <si>
    <t xml:space="preserve">License material: steel 38HS according to GOST 4543-71.
Material: steel 37HS according to PN-72/H-84030.
</t>
  </si>
  <si>
    <t xml:space="preserve">YES
To be oxidized or thin-layer phosphate coated </t>
  </si>
  <si>
    <t>YES
Cyaniding of the whole part</t>
  </si>
  <si>
    <t xml:space="preserve">License material: steel 20H according to GOST 4543-71.
Material: steel 20H according to PN-72/H-84030.
</t>
  </si>
  <si>
    <t xml:space="preserve">YES
To be oxidized or phosphatized </t>
  </si>
  <si>
    <t>Material: steel 20H acc. to PN-89/H-84030/02
License material: steel 20H acc. to GOST 4543-71</t>
  </si>
  <si>
    <t xml:space="preserve">License material: wire II-A-1,6 according to GOST 9389-75.
Material: spring wire B-I-1,6 according to PN-71/M-80057.
Alternative material: spring wire B-1,6 according to DIN 2076:1984 (DIN 17223-1:1984) or spring wire BII1,6 according to PN-71/M-80057.
</t>
  </si>
  <si>
    <t xml:space="preserve">YES
To be thin-layer phosphatized </t>
  </si>
  <si>
    <t xml:space="preserve">License material: wire 51HFA-B-P-HN-4,0 according to  GOST 14963-78.
Material: round bar CSP 4,0h11-50HF-M according to PN-H-93234:1997
.Alternative material: round bar CSP-4,0-h11 made of steel 50HFA-M; 50HFPr-M; 50HFAPr-M.
</t>
  </si>
  <si>
    <t xml:space="preserve">YES
To be quenched and tempered to hardness HRC 42 to 50.
To be thin layer phosphatized 
</t>
  </si>
  <si>
    <t xml:space="preserve">License material: wire 51HFA-B-P-HN-2,5 according to GOST 14963-78.
Material: round bar CSP2,5h11-50HF-M according  to PN-H-93234:1997.
Alternative material: round bar CSP-2,5-h11 made of  steel 50HFA-M; 50HFPr-M; 50HFAPr-M.
</t>
  </si>
  <si>
    <t>YES
TO BE PHOSPHATED</t>
  </si>
  <si>
    <t xml:space="preserve">License material: steel 40 according to GOST 1050-74.
Material: steel 40 according to PN-93/H-84019.
Alternative material: steel 45. </t>
  </si>
  <si>
    <t xml:space="preserve">YES
To be quenched and tempered 
To be thin-layer phosphatized 
</t>
  </si>
  <si>
    <t xml:space="preserve">License material: plate ADOM-2 according to GOST 21631-76.
Material: plate EN AW-1050A (Al99,5)-0/H111-2,0 according to PN-EN 485-1:1998, PN-EN 485-4:1997.
</t>
  </si>
  <si>
    <t xml:space="preserve">YES
To be anodized </t>
  </si>
  <si>
    <t xml:space="preserve">License material: rubber IRP-1078 according to TU005.216-75.
Material: rubber IRP-1078 according to WT005.216-75/IPG. 
</t>
  </si>
  <si>
    <t xml:space="preserve">License material: rubber IRP – 1078 according to TU005.216-75.
Material: rubber IRP – 1078 according to WT005.216-75/IPG.
</t>
  </si>
  <si>
    <t xml:space="preserve">License material: rubber IRP-1078 according to TU005.216-75.
Material: rubber IRP-1078 according to WT005.216-75/IPG.
</t>
  </si>
  <si>
    <t>20 PN-93/H-84019
ALTERNATIVE MATERIAL: STEEL 25 – 40.</t>
  </si>
  <si>
    <t xml:space="preserve">YES
OXIDE TREAT OR PHOSPHATE COAT </t>
  </si>
  <si>
    <t xml:space="preserve">LICENCE MATERIAL: STEEL 20 ACCORDING TO GOST 1050-74 
MATERIAL: STEEL 20 ACCORDING TO PN-93/H-84019ALTERNATIVE MATERIAL: STEEL 40.
</t>
  </si>
  <si>
    <t>YES
TO BE ZINC COATED</t>
  </si>
  <si>
    <t xml:space="preserve">Licence material: plate AD1M-2 acc. to GOST 21631-76.
Material: plate EN AW-1050[AI99,5]-0/H111-2,0 acc. to  PN-EN 485-1: 1998, PN-EN 485-4: 1997.
Alternative material: plate EN AW-1200 [A1 99,0]-0/H111-2,0 according to PN-EN 485-1:1998; PN-EN 485-4: 1997.
</t>
  </si>
  <si>
    <t xml:space="preserve">License material: polyethylene 209 according GOST 16338-77.
Material: polyethylene  according to PN-89/H-89286/27.
Alternative material: any grade of polyetylene.
</t>
  </si>
  <si>
    <t xml:space="preserve">License material: steel 20 according to GOST 1050-74.
Material: steel 20 according to PN-93/H-84019.
Alternative material: steel 25; 30; 35; 40; 45.
</t>
  </si>
  <si>
    <t xml:space="preserve">YES
To be zinc coated </t>
  </si>
  <si>
    <t>Material: S355JR PN-EN 10025-2</t>
  </si>
  <si>
    <t>Material: Pipe PN-EN 10305-1-E255+N-25x1,5</t>
  </si>
  <si>
    <t xml:space="preserve">License material: 38HS to GOST 4543-71.
Material: 37HS according to PN-72/H-84030.
</t>
  </si>
  <si>
    <t xml:space="preserve">License material: 38 HS  to GOST 4543-71.
Material: 37 HS according to PN-72/H-84030.
</t>
  </si>
  <si>
    <t xml:space="preserve">YES
To be oxidized 
To be quenched and tempered 
</t>
  </si>
  <si>
    <t xml:space="preserve">License material: spring wire II-2,3 according  to GOST 9389-75.
Material: spring wire C I 2,3  according to PN-71/M-80057.
Alternative material: spring wire C-2,25 DIN 2076:1984  (DIN 17223-1:1984)or spring wire C-II 2,3 PN-71/M-80057.
</t>
  </si>
  <si>
    <t>License material: wire II-2,3  to GOST 9389-75.
Material: spring wire C I 2,3   according to PN-71/M-80057.
5. Alternative material: spring wire C-2,25 DIN 2076:1984 (DIN 17223-1:1984) or spring wire C-II 2,3 PN-71/M-80057.</t>
  </si>
  <si>
    <t>YES
TO BE OXIDIZED</t>
  </si>
  <si>
    <t xml:space="preserve">License material: plate 1,0 GOST 19904-74 5-II-G/10kp GOST 16523-70.
Material: sheet according to PN-EN 10131-1,0 steel according to PN-EN 10130+A1-DC01-Am.
Alternative materiAL: drawing sheet II to III-G-1,0 made of steel 08AL; 10AL according to ZN-96/0632-08/03.
Alternative material: sheet according to PN-EN 10131-1,0 made of steel PN-EN 10130+A1-DC-Am, DC04 AM.
</t>
  </si>
  <si>
    <t xml:space="preserve">License material: AŁ9to GOST 2685-75
Material: EN AC-42100(Al. Si7Mg0,3)   according to PN-EN 1706:2001.
Alternative material: alloy EN AC-45300 (AlSi5Cu1Mg). In this case to be marked AC-45300. 
</t>
  </si>
  <si>
    <t xml:space="preserve">Alternative material: sheet AlMg6r2,5 172TWT.ZMŁ-131/89.
Alternative material: Aluminium sheet AMg 6M-II GOST 21631-76 
and pipe AMg6M-Kc-105x2,5 OST1 92096-83 or f105x25AM06M TU1-83-2976 or sheet ENAW05754[AlMg3]-H18-2,5 or ENAW-6061[AlMg1SiCu]-T6-2,5ENAW-6082[AlSiMg Mn]-T6-2,5 or ENAW-5083[AlMg4,5Mn0,7]-0/H111-2,5 PN-EN485-1:1998; PN-EN485-4:1997. 
</t>
  </si>
  <si>
    <t xml:space="preserve"> Alternative material: sheet AMg6 M-II GOST 21631-76 or sheet ENAW-5754[AlMg3]-H18-2,5 
or ENAW-6061[AlMg1SiCu]-T6-2,5 or ENAW-6082[AlSiMgMn]-T6-2,5 or ENAW-5083[AlMg4,5Mn0,7]-0/H-111-2,5 PN-EN485-1:1998; PN-EN485-4:1997. 
Alternative material: sheet AlMg6r2,5 172TWT.ZMŁ-131/89. 
</t>
  </si>
  <si>
    <t xml:space="preserve">License material: AMg 6 to GOST4784-74.
Alternative material: aluminium alloy ENAW-5754 [Al. Mg3]-H18 or ENAW-6082[Al. Si 1Mg Mn]-T6 PN-EN 573-3:1998.
</t>
  </si>
  <si>
    <t xml:space="preserve">Material: Sieve St2S-C-3,0-60-1,0 according to PN-76/M-94060/02 
Alternative material: sheet PN-EN 10131-1,0 made of steel PN-EN 10130+A1-DC01-Am, 
DC03-Am, DC04-Am. 
Alternative material: sheet made of steel 08Al; 10Al ZN-96/0632-08/03. 
 Alternative material: Sieve St2S-C-3,2-60-1,0 according to PN-76/M-94060/02. 
</t>
  </si>
  <si>
    <t>C22 PN-EN 10083-2+A1</t>
  </si>
  <si>
    <t xml:space="preserve">License material: 15 to GOST 1050-74.
Material: S235JRG2 according to PN-EN 10025.
Alternative material: wire 6 gca-GT5-Na PN-67/M-80026. </t>
  </si>
  <si>
    <t>YES
TO BE OXIDISED</t>
  </si>
  <si>
    <t xml:space="preserve">License material: Al. 9  to GOST 2685-75.
Material: AC-42100 (Al. Si 7Mg0,3 ) according to PN-EN 1706:2001..
Alternative material: alloy EN AC-453000 (Al. Si5Cu1 Mg) in this case to  be marked AC-453000.
</t>
  </si>
  <si>
    <t xml:space="preserve">YES
To be oxidized </t>
  </si>
  <si>
    <t>License material: sheet AMg6BM-3 to TU 005 216-75.
Alternative material: sheet ENAW-5083 [AlMg4,5 Mn0,7] -0/H111-3,0 PN-EN485-1:1998;PN-EN 485-4:1997.
Alternative material: sheet Amg6M-3 GOST 21631 or sheet ENAW-5754[Al. Mg3] –H18-3,0 or ENAW-6061[AlMg1SiCu]-T6-3,0 or ENAW-6082[AlSiMgMn]-T6-3,0 PN-EN485-1:1998; PN-EN485-4:1997.</t>
  </si>
  <si>
    <t xml:space="preserve">Material: Sheet PA6 ta pl 0,5 according to PN-91/H-92745
Alternative material: sheet EN AW-2024[AlCu4Mg1]-0-0,5 
or EN AW-2017A[AlCu4Mg Si(A)-T4-0,5 PN-EN485-1:1998; PN-EN485-4:1997. 
Alternative material: sheet PN-EN 1652-CuZn37(CW508L)-R300-0,5 
or sheet KPA7m0,5 PN-91/H-92745. </t>
  </si>
  <si>
    <t xml:space="preserve"> Material: Sieve M80-0,1x0,063-L1/1 according to PN-88/M-94000
Alternative material: Sieve M63-0,1x0,063-L 1/1 or M63-01x0,063-K 2/2 
or M80-0,1x0,063-K 2/2 PN-88/M-94000. 
</t>
  </si>
  <si>
    <t xml:space="preserve"> Material: Sieve 08XA-1x0,250-L 1/1 according to PN-88/M-94000
Alternative material: Sieve M63-1,2x0,310-L 1/1. 
</t>
  </si>
  <si>
    <t xml:space="preserve">   Material: White sheet PN-EN 10202-TS275-BA-BR-E15,10/15,10-SP-311-0,35.
3. Alternative material sheet according to PN-EN 1652-CuZn37 (CW508L)-R300-0,4 or white sheet PN-EN 10202-TS245-BA-BR-E11,2/11,2-SP-311-0,35.. 
</t>
  </si>
  <si>
    <t xml:space="preserve">  Material:  Sheet ENAW-2017[AlCuMgSi(A)-T4-0,5 PN-EN485-1:1998; PN-EN485-4:1997
                    according to PN-73/H-92122
Alternative material: sheet ENAW-2024[AlCu4Mg1]-T4-0,5 PN-EN485-1:1998; PN-EN485-4:1997 or PA6tapl0,5; PA7tapl0,5 PN-87/H-921741/01 or sheet K PA6tapl0,5; 
K PA7 ta pl 0,5 PN-91/H-92745 or K PA7m0,5 PN-91/H-92745 
or PN-EN1652-CuZn37(CW508L)-R300-0,5. 
</t>
  </si>
  <si>
    <t xml:space="preserve">YES
 To be oxidizer </t>
  </si>
  <si>
    <t xml:space="preserve">    Material:  Sheet PN-EN 10131-1,5; Steel PN-EN 10130+A1-DC01-Am 
Alternative material: sheet PN-EN 10131-1,5 made of steel PN-EN 10130+A1-DC03-Am, 
DC04-Am. 
Alternative material: sheet with kind of surface III according to PN-81/H-92129. 
Alternative material: sheet Z-II-1,5-15 W-II-1,5-15 PN-81/H-92129. 
</t>
  </si>
  <si>
    <t xml:space="preserve">    Material:  Sieve St2S-C-3,0-60-1,0 according to PN-76/M94060/02 
Alternative material: Strip made of sheet PN-EN 10131-1,0 ZE 
made of steel PN-EN 10130+A1-DC01-Am, DC03-Am, DC04-Am. 
</t>
  </si>
  <si>
    <t xml:space="preserve">License material: Sheet 5-III G20 according to GOST 16523
Material Heavy sheet according to PN-EN 10029-3A; steel according to PN-EN 10083-2+A1-C22+N
Alternative material: Steel DC 01 according to PN-EN 10130 or heavy sheet according to PN-EN 10029-3A; Steel according to PN-EN 10025-S235JRG2+N.
</t>
  </si>
  <si>
    <t xml:space="preserve">PN-EN 10029-3A
Alternative material: steel C25, C30, C35, C40, C45. </t>
  </si>
  <si>
    <t>YES
To be zinc plated</t>
  </si>
  <si>
    <t xml:space="preserve">    Material:  Spring wire B II 1,6 PN-71/M-80057 
Alternative material: spring wire B-1,6 DIN 2076:1984 DIN 17223-1:1984. 
</t>
  </si>
  <si>
    <t>C40 PN-EN 10083-2+A1</t>
  </si>
  <si>
    <t xml:space="preserve">License material: rubber IRP-1078 according to TU005.216-75.
Material: rubber IRP-1078 according to WT005.216-75/IPG.Alternative material: rubber 9831 according to TU005.216-75 or WT005.216-75/IPG.
</t>
  </si>
  <si>
    <t xml:space="preserve">License material: wire IIA-2,5 according to GOST 9389-75.
Material: spring wire BII-2,5 according to PN-71/M-80057.Alternative material: spring wire B-2,5 according to DIN 2076-1984 (DIN 17223-1:1984).
</t>
  </si>
  <si>
    <t>3. Alternative material: steel S275JR, E295 PN-EN 10025 or C22, C25, C30, C35, C40 
PN-EN 10083-2+A1. 
MATERIAL:PN-EN 10025</t>
  </si>
  <si>
    <t xml:space="preserve">Licence material: plate AD1M-2 acc. to GOST 21631-76.
Material: plate EN AW-1050[AI99,5]-0/H111-2,0 acc. to  PN-EN 485-1: 1998, PN-EN 485-4: 1997.Alternative material: plate EN AW-1200 [A1 99,0]-0/H111-2,0 according to PN-EN 485-1:1998; PN-EN 485-4: 1997.
</t>
  </si>
  <si>
    <t>MATERIAL:98-1 WT.005.216.75/IPG
ALTERNATE MATERIAL:98-1 TU 005216-75</t>
  </si>
  <si>
    <t xml:space="preserve">License material: rubber   to GOST 9831 TU 005216-75.
Material: rubber9831 according to WT 005.216-75/IPG.
Alternative material: rubber I RP-1078 or TU 005216-75 or WT 005.216-75/IPG.
</t>
  </si>
  <si>
    <t xml:space="preserve">License material: rubber 9831 to TU 005 216-75.
Material: rubber 9831 according to WT 005.216-75/IPG.
Alternative material: rubber I RP-1078  TU 005216-75 or WT 005.216-75/IPG.
</t>
  </si>
  <si>
    <t xml:space="preserve">License material: steel 15 according to GOST 1050-60.
Material: steel S235JRG2 according to PN-EN 10025.Alternative material: steel C25; C30; C35; C40 according to PN-EN 10083-2+A1.
</t>
  </si>
  <si>
    <t>MATERIAL: C22 PN-EN 10083-2+A1
ALTERNATE MATERIAL: GOST 1054-74</t>
  </si>
  <si>
    <t>37HS PN-89/H-84030/04
38HS GOST 4543-71</t>
  </si>
  <si>
    <t xml:space="preserve">YES
To be oxidized or to be thin-layer phosphatized </t>
  </si>
  <si>
    <t xml:space="preserve">15 PN-93/H-84019
15 GOST 1050-74
Alternative material: steel 20; 25; 30; 35. </t>
  </si>
  <si>
    <t xml:space="preserve">License material: 15 according to GOST 1050-74.
Material: 15  according to PN-93/H-84019.Alternative material: steel 20; 25; 30; 35; 40. </t>
  </si>
  <si>
    <t xml:space="preserve">Material: spring wire BII1,8 acc. to PN-71/M-80057
Licensed material: spring wire III acc. to GOST 9389-75.
8. Alternative material: sping wire B-1,8; D-1,8 acc. to DIN 2076:1984 (DIN 17223-1:1984).
Alternative material: spring wire CII1,8; CI1,8; BI1,8. 
</t>
  </si>
  <si>
    <t xml:space="preserve">License material: rubber 3825 according to TU005.216-75.
Material: rubber 3825 according to WT005.216-75/IPG. 
</t>
  </si>
  <si>
    <t>YES
TO BE TEMPERED
TO BE ZINC COATED</t>
  </si>
  <si>
    <t xml:space="preserve">License material: aluminium alloy AMg6 according to GOST 4784-74.
Material: aluminium alloy EN AW -5019 [AlMg5] according to PN-EN 573-1998.Alternative material: aluminium alloy EN AW-3103 [AlMn1]; EN AW 2-24 [AlCu4Mn]; EN aw-2017A [AlCu4MgSi(A)] according to PN-EN 573-3:1998.
</t>
  </si>
  <si>
    <t>License material: hexagon 17-5 GOST 8560-78/38HS-B GOST 1051-73.
Material: steel 37HS according to PN-89/H-84030/04</t>
  </si>
  <si>
    <t>GUMA 4326-1 WT 005.216-75/IPG
 Material: Rubber 4326-1 according to WT 005.216-75/IPG</t>
  </si>
  <si>
    <t xml:space="preserve"> Material:  Rubber 9831 WT 005.216-75/IPG </t>
  </si>
  <si>
    <t xml:space="preserve">    Material: Sealing plate 10-1,5 according to PN-88/M-1102204 
Alternative material: Sealing plate It-UW10-2,0 or sealing plate without asbestos AF-oil-1,5; 
AF-oil-2,0 WT-80/95. 
Alternative material: PARONIT MBP-5 TU3811489-78. 
</t>
  </si>
  <si>
    <t xml:space="preserve">Licence material: fibre KGF acc. to GOST 14613-59.
Material: technical fibre “S” acc. to BN-66/7341-01.
Alternative material: fibre VF311D  according to DIN 737 </t>
  </si>
  <si>
    <t xml:space="preserve"> Material: sheet PN-EN 1652-CuZn37 (CW508L)-R300-0,8
License material: sheet 0,8 Ł63 according to GOST 931-78</t>
  </si>
  <si>
    <t xml:space="preserve">License material: pipe 38x2,5 according to GOST 8734-75.
Material: round pipe NBK-38x2,5-10  according to PN-H-74245:1996.
Alternative material: round pipe made of steel 20.
</t>
  </si>
  <si>
    <t>License material: pipe AMg6M-Kr-20x1,5 according to OST1 92096-83.
1. Alternative material: pipe PA20r-20x1,5 according to PN-85/H-74592.</t>
  </si>
  <si>
    <t>License material: pipe AMg6M-Kr-20x1,5 according to OST1 92096-83.
Alternative material: pipe PA20r-20x1,5 according to PN-85/H-74592.</t>
  </si>
  <si>
    <t xml:space="preserve">License material: Al. 9 to GOST 2685-75.
Material: EN AC-421000 (Al. Si7Mg0,3)  according to PN-EN 1706:2001.
Alternative material: AK51. </t>
  </si>
  <si>
    <t xml:space="preserve">License material: sheet Amg6BM-2,5  to GOST 21631-76.
Alternative material: sheet AlMg6r2,5 172 TWT. ZMŁ-131/89
Alternative material: Amg6M unplated or Amg6 UM or ENAW-5083 [AlMg4,5Mn0,7] -0/H111-2,5 PN-EN485-1:1998; PN-EN485-4:1997.
</t>
  </si>
  <si>
    <t xml:space="preserve">License material: aluminium alloy AMg6 according to 4784-74.
Alternative material: aluminium alloy EN AW – 5083 [AlMg4,5Mn0,7] PN-EN 573-3:1998.
</t>
  </si>
  <si>
    <t xml:space="preserve">AMg6 GOST 4784-74
Alternative material: aluminium alloy EN AW-5083 [Al Mg 4,5 Mn 0,7] PN-EN 573-3:1998. </t>
  </si>
  <si>
    <t xml:space="preserve">License material: sheet AMg6BM-2,5 according to GOST 21631-76.
 Alternative material: sheet EN AW-5083 [AlMg4,5Mn7]-0/H111-4,0 according to PN-EN 485-1:1998; PN-EN 485-4:1997.
Alternative material: sheet AlMg6r2,5 according to 172.TWT.ZMŁ-131/89.
Alternative material: sheet AMg6M (non-plated) or sheet AMg6UM according to GOST 21631-76.
</t>
  </si>
  <si>
    <t xml:space="preserve">License material: sheet AMg6BM-2,5 according to GOST 21631-76.
Alternative material: sheet EN AW-5083 [AlMg4,5Mn7]-0/H111-4,0 according to PN-EN 485-1:1998; PN-EN 485-4:1997.
Alternative material: sheet AlMg6r2,5 according to 172.TWT.ZMŁ-131/89.
Alternative material: sheet AMg6M (non-plated) or sheet AMg6UM according to GOST 21631-76.
</t>
  </si>
  <si>
    <t xml:space="preserve">License material: sheet AMg6BM-2,5 according to GOST 21631-76. 
Alternative material: sheet AlMg6 r 2,5 according to 172 TWT.ZMŁ-131/89.
Alternative material: sheet AMg6M (non-plated) or AMg6UM according to GOST 21631-76 or sheet EN AW –5083 [AlMg4,5Mn0,7]-0/H111-2,5 according to PN-EN 485-1:1998 and PN-EN 485-4:1997.
</t>
  </si>
  <si>
    <t xml:space="preserve">Material: Round bar pc 14 PA7-ta according to PN-92/h-93667.92
A Mg6 14 according to GOST 21488-76 
</t>
  </si>
  <si>
    <t xml:space="preserve">License material: hexagon 41-5 GOST 8560-78/38HS – B GOST 1051-73.
Material: steel 37HS according to PN-72/H-84030.
</t>
  </si>
  <si>
    <t xml:space="preserve">License material: wire 3,0-0-Cz according to GOST 3282-74.
Material: steel wire 3,0 gca-GT5-Na according to PN-67/M-80026.
</t>
  </si>
  <si>
    <t>na</t>
  </si>
  <si>
    <t xml:space="preserve">Alternative material: aluminium alloy EN AW-5083 [AlMg 4,5 Mn 0,7]. 
Alternative material: profile PK 4200 according to T.R. of GOST 8617-81. 
In this case surfaces roughness grade   0 and surface roughness grade of cutting surfaces up to 20. </t>
  </si>
  <si>
    <t xml:space="preserve">AMg6-40 GOST 17232-79
Alternative material: profile PK 4204 with T.R. according to GOST 8617-81. </t>
  </si>
  <si>
    <t xml:space="preserve">Alternative material: plate ENAW-5083 [AlMg4,5Mn0,7]-0/H111-4,0 according 
to PN-EN485-1:1998; PN-EN485-4:1997. 
Alternative material: plate AMg6 M (no plated) or AMg6UM according to GOST 21631-76. </t>
  </si>
  <si>
    <t xml:space="preserve">15 PN-93/H-84019
STAL 15 GOST 1054-70
Alternative material: steel 20; 25; 30; 35; 40; 45. </t>
  </si>
  <si>
    <t xml:space="preserve">Alternative material: sheetENAW-5083 {AlMg4,5Mn0,7]-0/H111 according to PN-EN485-1:1998; PN-EN485-4:1997. 
Alternative material: AMg5M GOST 21631-76.   AMg6M or AMg6UM according to GOST 21631-76. 
</t>
  </si>
  <si>
    <t xml:space="preserve">Alternative material: sheet AlMg6 r2,5 172 TWT. ZMŁ-131/89.
Alternative material: sheet Amg6M (unplated) or Amg6UM GOST 21631-76 or ENAW-5083 [Al. Mg 4,5Mn 0,7]-0/H111-2,5 PN-EN 485-1:1998; PN-EN485-4:1997.
</t>
  </si>
  <si>
    <t>License material: sheet AMg 6BM-3 according to GOST 21631-76.
Alternative material: aluminium alloy EN AW – 5083 [AlMg4,5Mn0,7]-O/H111-3,0 according to PN EN 485-4:1998; PN EN 485-4:1997.</t>
  </si>
  <si>
    <t xml:space="preserve">Alternative material: plate ENAW-5083 [Al Mg 4,5 Mn 0,7]-0/H 111-4,0 according 
to PN-EN 485-1:1998; PN-EN 485-4:1997. 
Alternative material: plate AMg 6M (no plated) or AMg 6 UM according to GOST 21631-76. 
</t>
  </si>
  <si>
    <t>License material: birch plywood A/AW FSF  to GOST 3916-69.
Material: plywood Brz-W2-B-4   according to PN-83/D-97005.11</t>
  </si>
  <si>
    <t xml:space="preserve">License material: A Mg6 to GOST 4784-74.
Alternative material: aluminium alloy EN AW-5083[Al. Mg 4,5 Mn 0,7] PN-EN 573-3:1998.
</t>
  </si>
  <si>
    <t xml:space="preserve">15 PN-93/H-84019
15 GOST 1050-60
Alternative material: steel 20, 25, 30, 40, 45. </t>
  </si>
  <si>
    <t xml:space="preserve">Alternative material: sheet EN AW-5754[AlMg3]-0/H111-2,5 PN-EN485-1:1998, 
PN-EN485-4:1997. 
 Alternative material: sheet AMg6M-II or GOST21631-76 
or EN AW-5083 [AlMg4,5Mn0,7]-0/H111-2,5 PN-EN485-1:1998; PN-EN485-4:1997. 
Alternative material: sheet Al Mg6r2,5 172.TWT.ZMŁ-131/89. 
</t>
  </si>
  <si>
    <t xml:space="preserve">YES
To be quenched and tempered 
To be thin layer phosphatized </t>
  </si>
  <si>
    <t xml:space="preserve">License material: spring wire III-3 according to GOST 9389-75.
Material: spring wire B II 3,0 according to PN-71/M-80057.Alternative material: spring wire B-3,0 according to DIN 2076:1984 (DIN 17223-1:1984).
 Alternative material: any grade of spring wire.
</t>
  </si>
  <si>
    <t>YES
TO BE ZINC COATED
TO BE CHROMATED</t>
  </si>
  <si>
    <t xml:space="preserve">  Material: rubber 3825 according to WT 005.215-75/IPG.
</t>
  </si>
  <si>
    <t>C22 PN-EN 10083-2+A1
GOST 1054-74</t>
  </si>
  <si>
    <t>YES
To be oxidized</t>
  </si>
  <si>
    <t>15 PN-93/H-84019 
15 GOST 1050-74
Alternative material: steel 20; 25.</t>
  </si>
  <si>
    <t>MATRIAL:15 PN-93/H-84019
15 GOST 1050-74</t>
  </si>
  <si>
    <t xml:space="preserve">License material: 09G2-6 according to GOST 19281-73.
Material: 09G2/E305-R  according to PN-86/H-84018.Alternative material: steel 18G2A acc. to PN-86/H-84018. </t>
  </si>
  <si>
    <t xml:space="preserve">    Material: Sheet W-II-2,0-N-20 according to PN-81/H-92129
Alternative material: sheet with surface grade III. 
Alternative material: sheet Z-II-2,0-15; W-II-2,0-N-20; Z-II-2,0-20. 
</t>
  </si>
  <si>
    <t xml:space="preserve"> Material: Sheet W-II-2,0-N-15 according to PN-81/H-92129
Alternative material: sheet with surface grade III. 
Alternative material: sheet Z-II-2,0-15; W-II-2,0-N-20; Z-II-2,0-20. 
</t>
  </si>
  <si>
    <t xml:space="preserve">License material: pipe 20x1 GOST 8734-75/W10 GOST 8733-74.
Material: round pipe NBK-20x1-10 according to PN-H-74245:1996
Alternative material: round pipe made of steel 20.
</t>
  </si>
  <si>
    <t xml:space="preserve">YES
Cadmium coat 
To be chromatized. 
To be phosphatized 
</t>
  </si>
  <si>
    <t xml:space="preserve">GOST 1050-60
15 PN-93/H-84019
 Alternative material: 20-40 according to PN-93/H-84019. </t>
  </si>
  <si>
    <t>15 GOST 1050-60
15 PN-93/H-84019
Alternative material: 20 to 40 according to PN-93/H-84019</t>
  </si>
  <si>
    <t>License material: pipe 20x1 GOST 8734-75/W10 GOST 8733-74.
Material: round pipe NBK-20x1-10 according to PN-H-74245:1996Alternative material: round pipe made of steel 20.</t>
  </si>
  <si>
    <t>1. Alternative material: 20 according to PN-93/H-84019. 
15 GOST 1577-70
15 PN-93/H-84019</t>
  </si>
  <si>
    <t>rubber 4326-1 acc. To TU 005216-75 or WT 005.216-75/IPG.</t>
  </si>
  <si>
    <t xml:space="preserve">License material: plate 6  according to GOST 19903-74.
Material: plate 6-15-N  according to PN-81/H-92135.Alternative material: plate 6-10÷35-N  acc. to PN-81/H-92135 or steel 09G218G2A acc. to PN-86/H-84018.
</t>
  </si>
  <si>
    <t xml:space="preserve">License material: sheet 10kp-5-II-G according to GOST 16523-70.
Material: drawing sheet PN-EN 10131-1,5 steel PN-EN 10130-DC01-AmAlternative material: steel drawing sheet DC03-Am,DC04-Am.
</t>
  </si>
  <si>
    <t xml:space="preserve">License material: sheet 10kp-5-Iig according to GOST 16523-70.
Material: drawing sheet PN-EN 10131-1,0 steel PN-EN 10130-DC01-Am.Alternative material: drawing sheet II to III-G-1,0 made of steel 08AL; 10AL according to ZN-96/0632-08/03.
2. Alternative material: Drawing steel sheet DC03-Am, DC04-Am.
</t>
  </si>
  <si>
    <t>54.04.197-01   or
B40.04.197-A</t>
  </si>
  <si>
    <t xml:space="preserve">License material: hexagon bar 12-5 GOST 8560-78/20-5 B GOST 1051-73.
Material: steel C35 according to PN-EN 10083-2.Alternative material: steel C15 PN-EN 10277-2 or steel C40 according to PN-EN 10083-2.
</t>
  </si>
  <si>
    <t xml:space="preserve">License material: sheet 15-4-II according to GOST 16523-70.
Material: sheet W-II-1,5-N-15 according to PN-81/H-92129.Alternative material: sheet Z-II-1,5-15; W-II-1,5-20; Z-II-1,5-20.
</t>
  </si>
  <si>
    <t xml:space="preserve">PN-88/H-84020
Alternative material; St3SY PN-88/H-84020 or 10 PN-93/H-84019. </t>
  </si>
  <si>
    <t xml:space="preserve">    Material:   Drawing sheet II-G-1,0-10X according to PN-81/H-92121
Alternative material: drawing sheet II-III-G-1,0 made of steel 08Al; 10Al according 
to ZN-96/0632-08/03. 
Alternative material: drawing sheet III-G-1,0-10X; 08X; II-G-1,0-08X. 
</t>
  </si>
  <si>
    <t xml:space="preserve">    Material:  Sheet W-II-1,0-N-15 according to PN-81/H-92129
1. Alternative material: sheet Z-II-1,0-15; W-II-1,0-N-20; Z-II-10-20 or sheet with kind of 
surface III. 
</t>
  </si>
  <si>
    <t xml:space="preserve">MATERIAL:PN-93/H-84019
LICENCE MATERIAL:GOST 1050-74
 Alternative material: steel 20; 40; 35. </t>
  </si>
  <si>
    <t xml:space="preserve"> Material: steel 15 according to PN-93/H-84019
Alternative material: steel 20; 40; 35. 
</t>
  </si>
  <si>
    <t xml:space="preserve">37HS PN-89/H-84030/04
38HS GOST 4543-71
 Alternative material: steel 35H according to GIST 4543-71 with quenching to HB 255 to 321. </t>
  </si>
  <si>
    <t xml:space="preserve">License material: plate 8 GOST 19903-74/15 GOST 1577-70.
Material: plate 8-15-N according to PN-81/H-92135. Alternative material: plate 8-20-N. </t>
  </si>
  <si>
    <t>License material: pipe 20x1 GOST 8734-75/W10 GOST 8733-74.
Material: round pipe NBK-20x1-10 according to PN-H-74245:1996
Alternative material: round pipe made of steel 20.</t>
  </si>
  <si>
    <t xml:space="preserve">15 PN-93/H-84019
15 GOST 1050-74
 Alternative material: round pipe according to PN-H-74245:1996 NFZ-25x3,5-20 or 10. </t>
  </si>
  <si>
    <t xml:space="preserve">    Material: Sheet A1r 1,0 according to PN-91/H-92745
Alternative material: sheet ENAW-1050A[Al99,5]-0/H111-1,0 or ENAW-1200[Al99,0]-0/h111-1,0 according to PN-EN485-1:1998; PN-EN485-4:1997. 
</t>
  </si>
  <si>
    <t xml:space="preserve">    Material:  Seal plate Ił-UW 10-1,0 according to PN-88/M-11022
    Alternative material: seal plate without asbestos AF-OIL-1,0 WT-80/95. 
</t>
  </si>
  <si>
    <t xml:space="preserve">       Main material:  Rubber 9831  acc.WT 005.216-75/IPG 
     Licence material:  Rubber 9831  acc.TU 005216-75
       Czech material: Rubena 9831  acc.PN 620010
 rubber NO-68-1  acc.WT 005.216-75/IPG.
</t>
  </si>
  <si>
    <t xml:space="preserve">License 15  to GOST 1050-74.
Material: 15  according to PN-93/H-84019.Alternative material: steel 20; 25; 30; 35; 40; 45. </t>
  </si>
  <si>
    <t>15 PN-93/H-84019
GOST 1050-74</t>
  </si>
  <si>
    <t xml:space="preserve">License material: 15-4-II   to GOST 16523-70.
Material: sheet W-II-1,5-N-15   according to PN-81/H-92129.Alternative material: sheet Z-II-2,0-15 or W-II-1,6-N-20; z-II-1,5-20.
</t>
  </si>
  <si>
    <t xml:space="preserve">License material: rubber 9831 to TU 005 216-75.
Material: rubber 9831 according to WT 005.216-75/IPG.
</t>
  </si>
  <si>
    <t xml:space="preserve">License material: hexagon bar 14-4 GOST 8560-78/38HS GOST 1051-73.
Material: steel 37HS according to PN-72/H-84030. </t>
  </si>
  <si>
    <t>THIS PART NO IS INDICATED IN THE DRAWING NO.172.33.526</t>
  </si>
  <si>
    <t xml:space="preserve">15 PN-93/H-84019
15 GOST 1050-74
Alternative material: 20; 25; 30; 35; 40; 45. </t>
  </si>
  <si>
    <t xml:space="preserve">MATERIAL:15 PN-93/H-84019
LICENCE MATERIAL:15 GOST 1050-74
Alternative material: steel 20. </t>
  </si>
  <si>
    <t>YES
TO BE ZINC PLATED 
TO BE CHROMATED</t>
  </si>
  <si>
    <t xml:space="preserve">   Material: sheet W-II-1,5-N-15 according to PN-81/M-92129
Alternative material: sheet with surface roughness grade III. 
Alternative material: sheet Z-II-1,5-15; Z-II-1,5-20; W-II-1,5-N-20. 
</t>
  </si>
  <si>
    <t xml:space="preserve">
 Material: Construction cast carbon steel 230-450 according to PN-ISO-3755:1994
Alternative material: cast steel L II 450 according to PN-85/H-83152. 
</t>
  </si>
  <si>
    <t xml:space="preserve"> Material: Sheet W-II-2,5-N-15 according to PN-81/M-92129 
Alternative material: sheet Z-II-2,5-15; W-II-2,5-N-20; Z-II-2,5-20. 
</t>
  </si>
  <si>
    <t xml:space="preserve"> Material: Sheet W-II-1,5-N-15  according to PN-81/H-92129 
Alternative material: sheet with surface grade III. 
Alternative material: sheet Z-II-1,5-15; W-II-1,5-N-20; Z-II-1,5-20according to PN-81/H-92129 and drawing plate IIIG-2,0-10X according to PN-81/H-92121. 
</t>
  </si>
  <si>
    <t xml:space="preserve">    Material: Sheet W-II-1,5-N-15  according to PN-81/H-92129 
1. Alternative material: sheet Z-II-1,5-15; W-II-1,5-N-20; Z-II-1,5-20. 
2. Alternative material: sheet with surface grade III. 
</t>
  </si>
  <si>
    <t xml:space="preserve">    Material: Sheet W-II-1,5-N-15  according to PN-81/H-92129 
Alternative material: sheet with surface grade III. 
Alternative material: sheet W-II-1,5-N-20; Z-II-1,5-20; Z-II-1,5-15. 
</t>
  </si>
  <si>
    <t>MATERIAL:37HS PN-89/H-84030/04
LICENCE MATERIAL:22-4 GOST 8560-67</t>
  </si>
  <si>
    <t xml:space="preserve"> Material:    Construction cast carbon steel 270-480  according to PN-ISO-3755:1994
Alternative material: cast steel L II 500; L II 600 according to PN-85/H-83152 or construction cast carbon steel 340-550 according to PN-ISO-3755:1994. 
</t>
  </si>
  <si>
    <t xml:space="preserve">   Material:  Rubber 4326-1 according to WT 005.216-75/IPG </t>
  </si>
  <si>
    <t xml:space="preserve">   Material:  Spring wire B II 3,0 According to PN-71/M-80057 
Alternative material: spring wire B-3,0 according to DIN 2076:1984 (DIN 17223-1:1984). 
Alternative material: spring wire A II 3,0. 
</t>
  </si>
  <si>
    <t xml:space="preserve">PN-H-74245:1996 NBK-12*1-20
12*1 GOST 8734-75
W20 GOST 8733-74
Alternative material: round pipe made of steel 10. </t>
  </si>
  <si>
    <t xml:space="preserve">Material: Rubber NO-68-1 according to WT 005.216-75/IPG. </t>
  </si>
  <si>
    <t xml:space="preserve">        Material:  rubber 3311  according to WT.005.216-75/IPG</t>
  </si>
  <si>
    <t xml:space="preserve">    Material: Sheet W-II-2,0-N-15 according to PN-81/H-92129
1. Alternative material: sheet Z-II-2,0-15; W-II-2,0-N-20; Z-II-2,0-20. 
 Alternative material: sheet with surface grade III.</t>
  </si>
  <si>
    <t xml:space="preserve"> Material: Sheet W-II-2,0-N-15 according to PN-81/H-92129
Alternative material: sheet Z-II-2,0-15; W-II-2,0-N-20; Z-II-2,0-20. 
</t>
  </si>
  <si>
    <t xml:space="preserve">Material: Sheet W-II-2,0-N-15 according to PN-81/H-92129 
Alternative material: sheet Z-II-2,0-15; W-II-2,0-N-20; Z-II-2,0-20. 
</t>
  </si>
  <si>
    <t xml:space="preserve">Material: Rubber 4326-1 according to WT 005.216-75/IPG </t>
  </si>
  <si>
    <t xml:space="preserve"> Material: Sheet W-II-2,0-N-15 according to PN-81/H-92129 
Alternative material: sheet with surface grade III. 
Alternative material: sheet W-II-2,0-N-20, Z-II-2,0-20; Z-II-2,0-15.
</t>
  </si>
  <si>
    <t xml:space="preserve">3-15-M PN-81/H-92135
Alternative material: plate 3-15-N or 3-20-N. </t>
  </si>
  <si>
    <t xml:space="preserve">Material: plate 3-15-M according to PN-81/H-92135.
1. Alternative material: plate 3-20-M, 3-15-N, 3-20-N.
</t>
  </si>
  <si>
    <t xml:space="preserve">Material: plate 3-15-M according to PN-81/H-92135.
Alternative material: plate 3-20-M, 3-15-N, 3-20-N.
</t>
  </si>
  <si>
    <t>YES
To be zinc –plated min.
TO BE CHROMATIZED</t>
  </si>
  <si>
    <t xml:space="preserve">License material: hexagon 14-5 GOST 8560-78/20 GOST 1051-73.
Material: steel 20 according to PN-93/H-84019.Alternative material: steel 15; 25; 30; 35; 40. </t>
  </si>
  <si>
    <t>YES
TO BE ZINC COATED
TO BE CHROMATIZED</t>
  </si>
  <si>
    <t>THIS PART NO IS INDICATED IN PART NO 172.33.682</t>
  </si>
  <si>
    <t xml:space="preserve"> MATERIAL – RUBBER 51-3029 ACC. TO TECH.REQ. 005.216-75/IPG</t>
  </si>
  <si>
    <t>THIS PART NO IS INDICATED IN PART NO 520.10.007</t>
  </si>
  <si>
    <t>THIS PART NO IS INDICATED IN PART N 520.01.001</t>
  </si>
  <si>
    <t xml:space="preserve">Alternative material for bolts item 7: steel 40 H according to PN-89/H-84030/04. 
Alternative material except bolt item 5 and 7: steel 40 and 20Y according to PN-75/H-84019. 
</t>
  </si>
  <si>
    <t xml:space="preserve"> License material:   steel 15 according to GOST 1577-70
 Material:  sheet PN-EN 10029-8A steel PN-EN 10025-2-S235JR+N
 Alternative material: steel S275N+N PN-EN 10025-3 or steel S355J0+N,  S355JR+N PN-EN 10025-2. 
</t>
  </si>
  <si>
    <t>YES
TO BE PAINTED</t>
  </si>
  <si>
    <t xml:space="preserve">Material: Hexagon bar C1-14h13-45-N acc. to PN-80/H-93014
License material: Hexagon bar 14-5 acc. to GOST 8560-67 / 45 acc. to GOST 1051-73Alternative material: steel 40, 35, 50 acc. to GOST 1050-74 (35, 40 acc. to PN-75/H-84019), steel 45X acc. to GOST 4543-71 (45H acc. to PN-72/H-84030) with hardness HRC 2630. 
</t>
  </si>
  <si>
    <t>yes
to be zinc plated
to be cadmium plated</t>
  </si>
  <si>
    <t xml:space="preserve">Material: hexagon bar C1-32h13-45-N acc. to PN-80/H-93014
License material: 45 acc. to GOST 1051-73 / 32(5) acc. to GOST 8560-67
</t>
  </si>
  <si>
    <t>yes
To be zinc plated</t>
  </si>
  <si>
    <t xml:space="preserve">Material: gasket 1-18,2x24x3 acc. to BN-77/5410-12
License material: M3 and asbestos
</t>
  </si>
  <si>
    <t xml:space="preserve">Technical requirements acc. to GOST 4516-48. </t>
  </si>
  <si>
    <t xml:space="preserve">Material: gasket 1-27,2x35x3 acc. to BN-77/5410-12
License material: M3 and asbestos
</t>
  </si>
  <si>
    <t xml:space="preserve">Material: hexagon bar C1-32h13-45-N acc. to PN-80/H-93014
License material: hexagon 32-5 acc. to 8560-67, 45 acc. to GOST 1051-73Alternative material: 40 and 50. 
</t>
  </si>
  <si>
    <t>yes
zinc coated</t>
  </si>
  <si>
    <t xml:space="preserve">Material: steel 45 acc. to PN-75/H-84019, hexagon bar 24 h11-L-45 acc. to PN-75/H-93210. 
Alternative material: steel 40 acc. to PN-75/H-84019 and 50 acc. to BN-76/0531-09. 
</t>
  </si>
  <si>
    <t>yes
zinc plated</t>
  </si>
  <si>
    <t xml:space="preserve">License material: wire III-1,4 according to GOST 9389-75.
Material: spring wire AII1,4 according to PN-71/M-80057.
Alternative material: spring wire BII.
Alternative material: spring wire B-1,4 according to DIN 2076:1984 (DIN 17223-1:1984).
</t>
  </si>
  <si>
    <t>20 GOST 1050-74
20 PN-93/H-84019</t>
  </si>
  <si>
    <t xml:space="preserve">20 PN-93/H-84019
20 GOST 1050-74
Alternative material: steel 40. </t>
  </si>
  <si>
    <t>THE PART NO IS INDICATED IN DRAWING NO 520.06.002</t>
  </si>
  <si>
    <t>THIS PART NO HAS BEEN INDICATED IN PART NO 520.02.001</t>
  </si>
  <si>
    <t xml:space="preserve">Material: drawing sheet II-G-….-10X acc. to PN-81/H-82121
Licensed material: 10kp-5-IIG acc. to GOST 16523-70
Alternative material: drawing sheet II-III-G-…. steel 08Al; 10Al acc. to ZN-96/0632-08/03. 
 Alternative material: drawing sheet IIIG-…..-10X; 08X or II-G-…-08X. 
</t>
  </si>
  <si>
    <t xml:space="preserve">YES
ZINC COAT 6 µm MIN. CHROMATE COAT </t>
  </si>
  <si>
    <t>PN-81/H-92121
GOST 16523-70</t>
  </si>
  <si>
    <t xml:space="preserve">Mterial: rubber NO-68-1 WT005.216-75/IPG
Licenced material: rubber NO68-1 TU 005216-75
</t>
  </si>
  <si>
    <t xml:space="preserve">Material: rubber NO-68-1 WT005.216-75/IPG
Licenced material: rubber NO68-1 TU 005216-75
</t>
  </si>
  <si>
    <t>THIS PART NO IS INDICATED IN PART N 520.10.004</t>
  </si>
  <si>
    <t xml:space="preserve">1. TECHNICAL REQUIREMENTS ACC. TO TU-005.216-75 OR 005.216-75/IPG
2.  </t>
  </si>
  <si>
    <t>THIS PART NO HAS BEEN INDICATED IN HE PART NO  520.10.007</t>
  </si>
  <si>
    <t xml:space="preserve">License material: rubber 4326-1 to TU. 005.216-75.
Material: rubber 4326-1 WT 005.216-75/IPG.
</t>
  </si>
  <si>
    <t>THIS PART NO HAS BEEN INDICATED IN HE PART NO  520.10.008</t>
  </si>
  <si>
    <t>TRANSILATION DOCUMENT IS NOT FOUND</t>
  </si>
  <si>
    <t xml:space="preserve">YES
To be Phosphatized </t>
  </si>
  <si>
    <t xml:space="preserve">   Material:    round pipe NBK-12x1-20 according to PN-H/74245:1996
Alternative material: round pipe made of steel 10. 
</t>
  </si>
  <si>
    <t xml:space="preserve">MATERIAL:15 PN-93/H-84019
ALTERNATE MATERIAL:15 GOST 1050-74
Alternative material: steel 20. </t>
  </si>
  <si>
    <t xml:space="preserve">MATERIAL:15 PN-93/H-84019
ALTERNATE MATERIAL:15 GOST 1050-74
Alternative material: steel 20; 25; 30; 35; 40. </t>
  </si>
  <si>
    <t>BLACHA PN-EN 10029-3A
STAL PN-EN 10025-2-S235J-+N OR S235JR+N</t>
  </si>
  <si>
    <t xml:space="preserve"> Material:    sheet W-II-2,0-N-15 according to PN-81/H-92129
Alternative material: sheet Z-II-2,0-15; W-II-2,0-N-20; Z-II-2,0-20. 
</t>
  </si>
  <si>
    <t>YES
Technical Requirements for finished part according to TU 005216-75 or WT 005.216-75/IPG.</t>
  </si>
  <si>
    <t xml:space="preserve">   
    Material: Rubber NO-68-1 according to WT 005.216-75/IPG       
Alternative material: rubber 98-1 according to WT 005.216-75/IPG or to TU 005216-75.
</t>
  </si>
  <si>
    <t xml:space="preserve">YES
To be thin-layer-phosphatized </t>
  </si>
  <si>
    <t xml:space="preserve">Material: rubber 3311 according to WT005.216-75/IPG.
1. Alternative material: rubber 1847 according to WT005.216-75/IPG.
</t>
  </si>
  <si>
    <t xml:space="preserve">Material: round pipe NBK-10x1-20 or 10 according to PN-H-74245:1996. 
Alternative material: pipe M3Gr 10x1 or M1Er 10x1 according to PN-77/H-74586/02 
</t>
  </si>
  <si>
    <t xml:space="preserve">YES
Part to be oxidized OR
to be phosphatized </t>
  </si>
  <si>
    <t xml:space="preserve">15 PN-93/H-84019
Alternative material: steel 20, 40 PN-93/H-84019. </t>
  </si>
  <si>
    <t>Product corresponds to WT-75/MERA 04.44</t>
  </si>
  <si>
    <t xml:space="preserve">License material: sheet 1,5 GOST 19904-74/12H18N10T GOST 5582-76.
Material: sheet Z-III-1,5-1H18N9T-P according to PN-83/H-92128.
</t>
  </si>
  <si>
    <t>License material: sheet 1,5 GOST 19904-74/12H18N10T GOST 5582-76.
Material: sheet Z-III-1,5-1H18N9T-P according to PN-83/H-92128.</t>
  </si>
  <si>
    <t xml:space="preserve">License material: pipe 8x1-12H18N10T according to GOST 9941-81.
Material: high-alloyed pipe BZ-D1-8x1-1H18N10T according to PN-85/H-74242.
Alternative material: pipe 6x1,5-12H18N10T according to GOST 9941-81 or high-alloyed pipe BZ-D1-6x1,5 1H18N10T according to PN-85/H-74242.
Alternative material: pipe D3-m-8x1-HB1.4541 according to ZN-HB-0001:1996.
</t>
  </si>
  <si>
    <t xml:space="preserve">License material: sheet 1,5 GOST 19904-74/12H18N10T GOST 5582-75.
Material: sheet Z-III-1,5-1H18N9T-P according to PN-83/H-92128
</t>
  </si>
  <si>
    <t xml:space="preserve">License material: sheet 1,5 GOST 19904-74/12H18N10T GOST 5582-76.
Material: sheet Z-III-1,5-1H18N9T-P according to PN-83/H-92128. 
</t>
  </si>
  <si>
    <t xml:space="preserve">License material: Paronit PMB-1 according to GOST 481-71.
Material: sealing plate IŁ-UW 10-1,0 according to PN-88/M-11022.Alternative material: asbestos free sealing plate “GAMBIT” AF-OIL-1,0 according to WT-80/95.
</t>
  </si>
  <si>
    <t xml:space="preserve">License material: asbestos – metal plate ŁA-1-1,75 according to GOST 12856-84.
Alternative material: sealing plate IŁ-S1000-2,0 according to PN-88/M-11022 or asbestos free sealing plate “GAMBIT” AF-1000-2,0 according to WT-78/95.
</t>
  </si>
  <si>
    <t xml:space="preserve">License material: Paronit PMB-1 according to GOST 481-71.
Material: sealing plate IŁ-UW 10-1,0 according to PN-88/M-11022
Alternative material: asbestos free sealing plate “GAMBIT” AF-OIL-1,0 according to WT-80/95.
</t>
  </si>
  <si>
    <t xml:space="preserve">License material: Paronit PMB-1 according to GOST 481-71.
Material: sealing plate IŁ-UW 10-1,0 according to PN-88/M-11022.
Alternative material: asbestos free sealing plate “GAMBIT” AF-OIL-1,0 according to WT-80/95.
</t>
  </si>
  <si>
    <t xml:space="preserve">License material: asbestos – metal plate ŁA-1-1,75 according to GOST 12856-84.
 Alternative material: sealing plate IŁ-S1000-2,0 according to PN-88/M-11022 or asbestos free sealing plate “GAMBIT” AF-1000-2,0 according to WT-78/95.
</t>
  </si>
  <si>
    <t>MATERIAL – RUBBER   GRADE  3825 ACC. TO TU38.005.1166-73</t>
  </si>
  <si>
    <t xml:space="preserve">Material: plate  according to PN-81/h-92135.
Alternative material: steel 10,20 ÷35.
</t>
  </si>
  <si>
    <t xml:space="preserve">Material: plate 5-15-N acc. to PN-81/H-92135. 
Alternative material: steel 10, 20, 25, 30, 35 acc. to PN-93/H-84019.
</t>
  </si>
  <si>
    <t xml:space="preserve">  Material:  Construction pipe D1-CZ-B2-193,7x32-10 according PN-80/H-74219. 
Alternative material: steel 10; 15; 20 according to PN-93/H-84019.  
</t>
  </si>
  <si>
    <t>YES
 To be phosphatized</t>
  </si>
  <si>
    <t xml:space="preserve">    Material:  Construction pipe  D1-CZ-B2-193,7x32-10 according to PN-80/H-74219
Alternative material: pipe made of steel W20 GOST8731-74 or steel 10; 20 PN-93/H-84019 
or pipe for machining ZN-79/0648-06-BS-BS1-BSWZ-177,8x25-10 or pipe to machining OWZ-B2-177,8x25-10 according to BN-85/0648-83.
</t>
  </si>
  <si>
    <t xml:space="preserve">    Material:  Plate 5-15-N according to PN-81/H-92135
Alternative material: plate 5-20-N. 
</t>
  </si>
  <si>
    <t xml:space="preserve">Material:  Plate 5-15-N according to PN-81/H-92135
 Alternative material: plate 5-20-N. 
</t>
  </si>
  <si>
    <t xml:space="preserve">      Material:  Plate 5-15-N according to PN-81/H-92135
Alternative material: plate 5-20-N. 
</t>
  </si>
  <si>
    <t xml:space="preserve">      Material:  Plate 5-15-N according to PN-81/H-92135
 Alternative material: plate 5-20-N. 
</t>
  </si>
  <si>
    <t xml:space="preserve">Material:  Drawing sheet  II-G-1,5-10X according to PN-81/H-92121
Alternative material: sheet with kind of surface III according to PN-81/H-92129 or drawing sheet III-G-10X; 08X; II-G-08X according to PN-81/H-92121 or drawing sheet II-III-G-1,5 made of steel 08Al; 10Al ZN-96/0632-08/03. 
Alternative material: sheet W-II-1,5-N-15; Z-II-1,5-15 according to PN-81/H-92129. 
</t>
  </si>
  <si>
    <t xml:space="preserve">40 PN-93/H-84019
Alternative material: steel 45. </t>
  </si>
  <si>
    <t xml:space="preserve">YES
To be quenched and tempered  </t>
  </si>
  <si>
    <t>37 HS PN-89/H-84030/04
38HS GOST 4543-71</t>
  </si>
  <si>
    <t>Alternative material: round pipe according to PN-H-74245:1996 NFZ-25x3,5-20 or 10. . 
MATERIAL: 15 PN-93/H-84019</t>
  </si>
  <si>
    <t>NA`</t>
  </si>
  <si>
    <t>round pipe PN-H-74,245:1996 NBK-25x2-20.</t>
  </si>
  <si>
    <t xml:space="preserve"> Material: sheet PN-EN 1652-CuZn37 (CW508L)-R300-0,8
License material: sheet 0,8 Ł63 according to GOST 931-78
</t>
  </si>
  <si>
    <t>Equivalent Material</t>
  </si>
  <si>
    <t>Assembly</t>
  </si>
  <si>
    <t>Steel Fe410WB of IS 2062:1999</t>
  </si>
  <si>
    <t>Steel DD to IS 1079 : 1994</t>
  </si>
  <si>
    <t>Steel 40C8 to IS 5517 - 1993</t>
  </si>
  <si>
    <t>Steel 42Cr4Mo2 to IS 5517:1993</t>
  </si>
  <si>
    <t>License material: tape NT 0,25 M3 according to GOST 20707-75.
Material: tape M2G – z 6-0,25 according to PN-79/H-92810.  Alternative material: tape M63z4 0,25 according to PN-80/H-92816.</t>
  </si>
  <si>
    <t>License material: spring wire III-2,0 according to GOST 9389-75.
Material: spring wire BII 2,0  according to PN-71/M-80057.Alternative material: spring wire B-2,0; C-2,0 DIN 2076:1984 DIN 17223-1:1984. Alternative material: spring wire CII2,0; CI2,0; BI2,0.</t>
  </si>
  <si>
    <t>X6CrNiTi18-10 to DIN 2462-1:1981, DIN 17456:1985</t>
  </si>
  <si>
    <t>COPPER M3 to DIN 1708:1973</t>
  </si>
  <si>
    <t>IS 1364</t>
  </si>
  <si>
    <t>Spring Wire SM, Class A, IS : 4454 (Part 1):2001</t>
  </si>
  <si>
    <t>Steel Wire annealed of IS 280-1978</t>
  </si>
  <si>
    <t>IS 410-1977</t>
  </si>
  <si>
    <t>DIN 29453</t>
  </si>
  <si>
    <t>DIN 5401.T.1:1993 BALL 6.35 G40</t>
  </si>
  <si>
    <t>DIN 1652</t>
  </si>
  <si>
    <t xml:space="preserve">Nitrile Rubber BA70 IS 2751 - 1990 
</t>
  </si>
  <si>
    <t>CUZN 37 to IS:410-1977</t>
  </si>
  <si>
    <t>IS 3063</t>
  </si>
  <si>
    <t xml:space="preserve"> PN-93/H-84019.</t>
  </si>
  <si>
    <t>Steel DD IS:1079-1994</t>
  </si>
  <si>
    <t xml:space="preserve">Material: drawing sheet II-G-….-10X acc. to PN-81/H-92121
Licensed material: 10kp-5-IIG acc. to GOST 16523-70
Alternative material: drawing sheet IIIG-…..-10X; 08X or II-G-…-08X. 
Alternative material: drawing sheet II-III-G-…. steel 08Al; 10Al acc. to ZN-96/0632-08/03. 
</t>
  </si>
  <si>
    <t xml:space="preserve">230-450W IS 1030 : 1998
</t>
  </si>
  <si>
    <t>DIN EN 1652 : 1992</t>
  </si>
  <si>
    <t>St35 - DIN 2391-1:1994</t>
  </si>
  <si>
    <t>DIN 1712</t>
  </si>
  <si>
    <t>IS 1365</t>
  </si>
  <si>
    <t xml:space="preserve"> STEEL DD IS: 1079-1994</t>
  </si>
  <si>
    <t>Steel 35C8 of IS 5517:1993</t>
  </si>
  <si>
    <t>DIN 1733-1:1988</t>
  </si>
  <si>
    <t>PN-81/H-92121.</t>
  </si>
  <si>
    <t xml:space="preserve">Material: Sieve M80-1x0,400-L 1/1 
according to PN-88/M-94000. </t>
  </si>
  <si>
    <t>IS 2507‐1975</t>
  </si>
  <si>
    <t>Steel 16Mn5Cr4 IS:4432-1988</t>
  </si>
  <si>
    <t>GOST 14963-78.</t>
  </si>
  <si>
    <t xml:space="preserve">Nitrile Rubber BA80 IS 2751 - 1990 
</t>
  </si>
  <si>
    <t>IS 549</t>
  </si>
  <si>
    <t>IS 2998</t>
  </si>
  <si>
    <t xml:space="preserve">Natrural Rubber Gde Z60 IS 5192 : 1994
</t>
  </si>
  <si>
    <t xml:space="preserve">IS 2751 - 1990 </t>
  </si>
  <si>
    <t>Natural Rubber Gde Z70 IS 5192 : 1994</t>
  </si>
  <si>
    <t>IS 1862</t>
  </si>
  <si>
    <t>IS 1364 (Part 3)</t>
  </si>
  <si>
    <t>DIN 1712-3: 1976
DIN 1745-1: 1983
DIN 1745-2: 1983</t>
  </si>
  <si>
    <t>DIN 1725</t>
  </si>
  <si>
    <t xml:space="preserve">Material: Round pipe NBK-25x1-10 according to PN-H-74245 checked for leaktighness
Alternative material: pipe made of steel 20. </t>
  </si>
  <si>
    <t>Natural Rubber Gde Z70</t>
  </si>
  <si>
    <t>IS 5192 : 1994</t>
  </si>
  <si>
    <t>IS 5370</t>
  </si>
  <si>
    <t xml:space="preserve">Natural Rubber Gde Z70 IS 5192 : 1994
</t>
  </si>
  <si>
    <t>Nitrile Rubber BA60</t>
  </si>
  <si>
    <t>Nitrile Rubber BA40</t>
  </si>
  <si>
    <t xml:space="preserve">Nitrile Rubber BA80 IS 2751 - 1990 
</t>
  </si>
  <si>
    <t xml:space="preserve">Nitrile Rubber BA70 IS 2751 - 1990 
</t>
  </si>
  <si>
    <t>DIN 3770</t>
  </si>
  <si>
    <t xml:space="preserve">Nitrile Rubber BA40 IS 2751 - 1990 
</t>
  </si>
  <si>
    <t xml:space="preserve">Nitrile Rubber BA70 IS 2751 - 1990 </t>
  </si>
  <si>
    <t xml:space="preserve">Bracket  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</si>
</sst>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0"/>
      <name val="Arial"/>
    </font>
    <font>
      <sz val="11"/>
      <color theme="1"/>
      <name val="Calibri"/>
      <family val="2"/>
      <scheme val="minor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color theme="1"/>
      <name val="Times New Roman"/>
      <family val="1"/>
    </font>
    <font>
      <sz val="10"/>
      <color theme="1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4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8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1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left" vertical="top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/>
    <xf numFmtId="0" fontId="3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/>
    <xf numFmtId="0" fontId="4" fillId="2" borderId="5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7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3" fillId="4" borderId="1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0" fontId="3" fillId="4" borderId="7" xfId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/>
    <xf numFmtId="0" fontId="3" fillId="2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/>
    </xf>
    <xf numFmtId="16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7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7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08"/>
  <sheetViews>
    <sheetView tabSelected="1" zoomScale="70" zoomScaleNormal="70" workbookViewId="0">
      <pane ySplit="9" topLeftCell="A10" activePane="bottomLeft" state="frozen"/>
      <selection activeCell="W1" sqref="W1"/>
      <selection pane="bottomLeft" activeCell="AN18" sqref="AN18"/>
    </sheetView>
  </sheetViews>
  <sheetFormatPr defaultColWidth="9.140625" defaultRowHeight="12.75"/>
  <cols>
    <col min="1" max="1" width="4.42578125" style="2" customWidth="1"/>
    <col min="2" max="11" width="2" style="2" customWidth="1"/>
    <col min="12" max="12" width="3" style="2" customWidth="1"/>
    <col min="13" max="13" width="6.5703125" style="2" bestFit="1" customWidth="1"/>
    <col min="14" max="14" width="11.42578125" style="3" bestFit="1" customWidth="1"/>
    <col min="15" max="15" width="16.5703125" style="2" bestFit="1" customWidth="1"/>
    <col min="16" max="16" width="16.28515625" style="3" bestFit="1" customWidth="1"/>
    <col min="17" max="17" width="17.42578125" style="3" customWidth="1"/>
    <col min="18" max="18" width="15.28515625" style="3" customWidth="1"/>
    <col min="19" max="19" width="15.7109375" style="3" customWidth="1"/>
    <col min="20" max="20" width="15.5703125" style="3" customWidth="1"/>
    <col min="21" max="22" width="14.7109375" style="3" customWidth="1"/>
    <col min="23" max="23" width="40.42578125" style="4" customWidth="1"/>
    <col min="24" max="24" width="6" style="5" hidden="1" customWidth="1"/>
    <col min="25" max="25" width="16.28515625" style="2" hidden="1" customWidth="1"/>
    <col min="26" max="26" width="8.5703125" style="6" hidden="1" customWidth="1"/>
    <col min="27" max="27" width="18.85546875" style="2" hidden="1" customWidth="1"/>
    <col min="28" max="28" width="5.140625" style="2" hidden="1" customWidth="1"/>
    <col min="29" max="29" width="13.140625" style="5" hidden="1" customWidth="1"/>
    <col min="30" max="30" width="12.5703125" style="2" hidden="1" customWidth="1"/>
    <col min="31" max="31" width="10.140625" style="2" hidden="1" customWidth="1"/>
    <col min="32" max="33" width="36.5703125" style="47" customWidth="1"/>
    <col min="34" max="34" width="19.5703125" style="10" bestFit="1" customWidth="1"/>
    <col min="35" max="16384" width="9.140625" style="10"/>
  </cols>
  <sheetData>
    <row r="1" spans="1:33">
      <c r="A1" s="1" t="s">
        <v>0</v>
      </c>
      <c r="AA1" s="7"/>
      <c r="AB1" s="7"/>
      <c r="AC1" s="8"/>
      <c r="AD1" s="7"/>
      <c r="AE1" s="7"/>
      <c r="AF1" s="9"/>
      <c r="AG1" s="9"/>
    </row>
    <row r="2" spans="1:33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3"/>
      <c r="O2" s="12"/>
      <c r="P2" s="13"/>
      <c r="Q2" s="13"/>
      <c r="R2" s="13"/>
      <c r="S2" s="13"/>
      <c r="T2" s="13"/>
      <c r="U2" s="13"/>
      <c r="V2" s="13"/>
      <c r="W2" s="14"/>
      <c r="X2" s="15"/>
      <c r="Y2" s="12"/>
      <c r="Z2" s="16"/>
      <c r="AA2" s="17"/>
      <c r="AB2" s="17"/>
      <c r="AC2" s="18"/>
      <c r="AD2" s="17"/>
      <c r="AE2" s="17"/>
      <c r="AF2" s="19"/>
      <c r="AG2" s="19"/>
    </row>
    <row r="3" spans="1:33">
      <c r="A3" s="20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3"/>
      <c r="O3" s="12"/>
      <c r="P3" s="13"/>
      <c r="Q3" s="13"/>
      <c r="R3" s="13"/>
      <c r="S3" s="13"/>
      <c r="T3" s="13"/>
      <c r="U3" s="13"/>
      <c r="V3" s="13"/>
      <c r="W3" s="14"/>
      <c r="X3" s="15"/>
      <c r="Y3" s="12"/>
      <c r="Z3" s="16"/>
      <c r="AA3" s="17"/>
      <c r="AB3" s="17"/>
      <c r="AC3" s="18"/>
      <c r="AD3" s="17"/>
      <c r="AE3" s="17"/>
      <c r="AF3" s="19"/>
      <c r="AG3" s="19"/>
    </row>
    <row r="4" spans="1:33">
      <c r="A4" s="2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3"/>
      <c r="Q4" s="13"/>
      <c r="R4" s="13"/>
      <c r="S4" s="13"/>
      <c r="T4" s="13"/>
      <c r="U4" s="13"/>
      <c r="V4" s="13"/>
      <c r="W4" s="14"/>
      <c r="X4" s="15"/>
      <c r="Y4" s="12"/>
      <c r="Z4" s="16"/>
      <c r="AA4" s="17"/>
      <c r="AB4" s="17"/>
      <c r="AC4" s="18"/>
      <c r="AD4" s="17"/>
      <c r="AE4" s="17"/>
      <c r="AF4" s="19"/>
      <c r="AG4" s="19"/>
    </row>
    <row r="5" spans="1:33">
      <c r="A5" s="2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3"/>
      <c r="O5" s="12"/>
      <c r="P5" s="13"/>
      <c r="Q5" s="13"/>
      <c r="R5" s="13"/>
      <c r="S5" s="13"/>
      <c r="T5" s="13"/>
      <c r="U5" s="13"/>
      <c r="V5" s="13"/>
      <c r="W5" s="14"/>
      <c r="X5" s="15"/>
      <c r="Y5" s="12"/>
      <c r="Z5" s="16"/>
      <c r="AA5" s="17"/>
      <c r="AB5" s="17"/>
      <c r="AC5" s="18"/>
      <c r="AD5" s="17"/>
      <c r="AE5" s="17"/>
      <c r="AF5" s="19"/>
      <c r="AG5" s="19"/>
    </row>
    <row r="6" spans="1:33">
      <c r="A6" s="21" t="s">
        <v>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3"/>
      <c r="O6" s="12"/>
      <c r="P6" s="13"/>
      <c r="Q6" s="13"/>
      <c r="R6" s="13"/>
      <c r="S6" s="13"/>
      <c r="T6" s="13"/>
      <c r="U6" s="13"/>
      <c r="V6" s="13"/>
      <c r="W6" s="14"/>
      <c r="X6" s="15"/>
      <c r="Y6" s="12"/>
      <c r="Z6" s="16"/>
      <c r="AA6" s="17"/>
      <c r="AB6" s="17"/>
      <c r="AC6" s="18"/>
      <c r="AD6" s="17"/>
      <c r="AE6" s="17"/>
      <c r="AF6" s="19"/>
      <c r="AG6" s="19"/>
    </row>
    <row r="7" spans="1:33" s="26" customFormat="1">
      <c r="A7" s="2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23"/>
      <c r="O7" s="12"/>
      <c r="P7" s="23"/>
      <c r="Q7" s="23"/>
      <c r="R7" s="23"/>
      <c r="S7" s="23"/>
      <c r="T7" s="23"/>
      <c r="U7" s="23"/>
      <c r="V7" s="23"/>
      <c r="W7" s="24"/>
      <c r="X7" s="15"/>
      <c r="Y7" s="12"/>
      <c r="Z7" s="16"/>
      <c r="AA7" s="12"/>
      <c r="AB7" s="12"/>
      <c r="AC7" s="15"/>
      <c r="AD7" s="12"/>
      <c r="AE7" s="12"/>
      <c r="AF7" s="25"/>
      <c r="AG7" s="25"/>
    </row>
    <row r="8" spans="1:33" ht="12.75" customHeight="1">
      <c r="A8" s="74" t="s">
        <v>4</v>
      </c>
      <c r="B8" s="78" t="s">
        <v>5</v>
      </c>
      <c r="C8" s="78"/>
      <c r="D8" s="78"/>
      <c r="E8" s="78"/>
      <c r="F8" s="78"/>
      <c r="G8" s="78"/>
      <c r="H8" s="78"/>
      <c r="I8" s="78"/>
      <c r="J8" s="78"/>
      <c r="K8" s="78"/>
      <c r="L8" s="78"/>
      <c r="M8" s="79" t="s">
        <v>6</v>
      </c>
      <c r="N8" s="80"/>
      <c r="O8" s="80"/>
      <c r="P8" s="80"/>
      <c r="Q8" s="27"/>
      <c r="R8" s="27"/>
      <c r="S8" s="27"/>
      <c r="T8" s="27"/>
      <c r="U8" s="27"/>
      <c r="V8" s="27"/>
      <c r="W8" s="71" t="s">
        <v>7</v>
      </c>
      <c r="X8" s="71" t="s">
        <v>8</v>
      </c>
      <c r="Y8" s="71" t="s">
        <v>9</v>
      </c>
      <c r="Z8" s="83" t="s">
        <v>10</v>
      </c>
      <c r="AA8" s="74" t="s">
        <v>11</v>
      </c>
      <c r="AB8" s="74" t="s">
        <v>12</v>
      </c>
      <c r="AC8" s="74" t="s">
        <v>13</v>
      </c>
      <c r="AD8" s="74" t="s">
        <v>14</v>
      </c>
      <c r="AE8" s="74" t="s">
        <v>15</v>
      </c>
      <c r="AF8" s="72" t="s">
        <v>16</v>
      </c>
      <c r="AG8" s="76" t="s">
        <v>1818</v>
      </c>
    </row>
    <row r="9" spans="1:33" ht="51.75" customHeight="1">
      <c r="A9" s="75"/>
      <c r="B9" s="28">
        <v>0</v>
      </c>
      <c r="C9" s="28">
        <v>1</v>
      </c>
      <c r="D9" s="28">
        <v>2</v>
      </c>
      <c r="E9" s="28">
        <v>3</v>
      </c>
      <c r="F9" s="28">
        <v>4</v>
      </c>
      <c r="G9" s="28">
        <v>5</v>
      </c>
      <c r="H9" s="28">
        <v>6</v>
      </c>
      <c r="I9" s="28">
        <v>7</v>
      </c>
      <c r="J9" s="28">
        <v>8</v>
      </c>
      <c r="K9" s="28">
        <v>9</v>
      </c>
      <c r="L9" s="28">
        <v>10</v>
      </c>
      <c r="M9" s="81"/>
      <c r="N9" s="82"/>
      <c r="O9" s="82"/>
      <c r="P9" s="82"/>
      <c r="Q9" s="29"/>
      <c r="R9" s="29"/>
      <c r="S9" s="29"/>
      <c r="T9" s="29"/>
      <c r="U9" s="29"/>
      <c r="V9" s="29"/>
      <c r="W9" s="71"/>
      <c r="X9" s="71"/>
      <c r="Y9" s="71"/>
      <c r="Z9" s="83"/>
      <c r="AA9" s="75"/>
      <c r="AB9" s="75"/>
      <c r="AC9" s="75"/>
      <c r="AD9" s="75"/>
      <c r="AE9" s="75"/>
      <c r="AF9" s="73"/>
      <c r="AG9" s="77"/>
    </row>
    <row r="10" spans="1:33" s="39" customFormat="1">
      <c r="A10" s="30">
        <v>0</v>
      </c>
      <c r="B10" s="31">
        <v>0</v>
      </c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3" t="s">
        <v>17</v>
      </c>
      <c r="N10" s="30"/>
      <c r="O10" s="30"/>
      <c r="P10" s="30"/>
      <c r="Q10" s="30"/>
      <c r="R10" s="30"/>
      <c r="S10" s="30"/>
      <c r="T10" s="30"/>
      <c r="U10" s="30"/>
      <c r="V10" s="30"/>
      <c r="W10" s="34" t="s">
        <v>18</v>
      </c>
      <c r="X10" s="35"/>
      <c r="Y10" s="35"/>
      <c r="Z10" s="36"/>
      <c r="AA10" s="37"/>
      <c r="AB10" s="37"/>
      <c r="AC10" s="37"/>
      <c r="AD10" s="37"/>
      <c r="AE10" s="37"/>
      <c r="AF10" s="38"/>
      <c r="AG10" s="38"/>
    </row>
    <row r="11" spans="1:33" s="46" customFormat="1">
      <c r="A11" s="40">
        <v>1</v>
      </c>
      <c r="B11" s="41"/>
      <c r="C11" s="41">
        <v>1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0" t="s">
        <v>19</v>
      </c>
      <c r="O11" s="40"/>
      <c r="P11" s="40"/>
      <c r="Q11" s="40"/>
      <c r="R11" s="40"/>
      <c r="S11" s="40"/>
      <c r="T11" s="40"/>
      <c r="U11" s="40"/>
      <c r="V11" s="40"/>
      <c r="W11" s="42" t="s">
        <v>20</v>
      </c>
      <c r="X11" s="40">
        <v>1</v>
      </c>
      <c r="Y11" s="40" t="s">
        <v>21</v>
      </c>
      <c r="Z11" s="43" t="s">
        <v>22</v>
      </c>
      <c r="AA11" s="44" t="s">
        <v>17</v>
      </c>
      <c r="AB11" s="45" t="s">
        <v>1338</v>
      </c>
      <c r="AC11" s="44" t="s">
        <v>23</v>
      </c>
      <c r="AD11" s="44" t="s">
        <v>24</v>
      </c>
      <c r="AE11" s="44" t="s">
        <v>24</v>
      </c>
      <c r="AF11" s="44" t="s">
        <v>24</v>
      </c>
      <c r="AG11" s="44"/>
    </row>
    <row r="12" spans="1:33">
      <c r="A12" s="2">
        <v>2</v>
      </c>
      <c r="D12" s="2">
        <v>2</v>
      </c>
      <c r="O12" s="2" t="s">
        <v>25</v>
      </c>
      <c r="W12" s="4" t="s">
        <v>20</v>
      </c>
      <c r="X12" s="5">
        <v>1</v>
      </c>
      <c r="Y12" s="5" t="s">
        <v>1285</v>
      </c>
      <c r="Z12" s="6">
        <v>172.2</v>
      </c>
      <c r="AA12" s="2" t="s">
        <v>19</v>
      </c>
      <c r="AB12" s="2" t="s">
        <v>26</v>
      </c>
      <c r="AC12" s="5" t="s">
        <v>23</v>
      </c>
      <c r="AD12" s="2" t="s">
        <v>1277</v>
      </c>
      <c r="AE12" s="2" t="s">
        <v>1277</v>
      </c>
      <c r="AF12" s="47" t="s">
        <v>23</v>
      </c>
      <c r="AG12" s="47" t="s">
        <v>1819</v>
      </c>
    </row>
    <row r="13" spans="1:33">
      <c r="A13" s="2">
        <v>3</v>
      </c>
      <c r="E13" s="2">
        <v>3</v>
      </c>
      <c r="P13" s="4" t="s">
        <v>27</v>
      </c>
      <c r="W13" s="4" t="s">
        <v>28</v>
      </c>
      <c r="X13" s="5">
        <v>1</v>
      </c>
      <c r="Y13" s="5" t="s">
        <v>76</v>
      </c>
      <c r="Z13" s="6">
        <v>5.04</v>
      </c>
      <c r="AA13" s="2" t="s">
        <v>25</v>
      </c>
      <c r="AB13" s="2" t="s">
        <v>26</v>
      </c>
      <c r="AC13" s="5" t="s">
        <v>23</v>
      </c>
      <c r="AD13" s="2" t="s">
        <v>1277</v>
      </c>
      <c r="AE13" s="2" t="s">
        <v>1277</v>
      </c>
      <c r="AF13" s="47" t="s">
        <v>23</v>
      </c>
      <c r="AG13" s="47" t="s">
        <v>1819</v>
      </c>
    </row>
    <row r="14" spans="1:33" ht="51">
      <c r="A14" s="2">
        <v>4</v>
      </c>
      <c r="F14" s="2">
        <v>4</v>
      </c>
      <c r="P14" s="4"/>
      <c r="Q14" s="4" t="s">
        <v>30</v>
      </c>
      <c r="R14" s="4"/>
      <c r="S14" s="4"/>
      <c r="T14" s="4"/>
      <c r="U14" s="4"/>
      <c r="V14" s="4"/>
      <c r="W14" s="4" t="s">
        <v>31</v>
      </c>
      <c r="X14" s="5">
        <v>1</v>
      </c>
      <c r="Y14" s="5" t="s">
        <v>76</v>
      </c>
      <c r="Z14" s="6">
        <v>1.498</v>
      </c>
      <c r="AA14" s="4" t="s">
        <v>27</v>
      </c>
      <c r="AB14" s="2" t="s">
        <v>26</v>
      </c>
      <c r="AC14" s="5" t="s">
        <v>1277</v>
      </c>
      <c r="AD14" s="2" t="s">
        <v>1277</v>
      </c>
      <c r="AE14" s="2" t="s">
        <v>1277</v>
      </c>
      <c r="AF14" s="56" t="s">
        <v>1801</v>
      </c>
      <c r="AG14" s="56" t="s">
        <v>1820</v>
      </c>
    </row>
    <row r="15" spans="1:33" ht="63.75">
      <c r="A15" s="2">
        <v>5</v>
      </c>
      <c r="F15" s="2">
        <v>4</v>
      </c>
      <c r="P15" s="4"/>
      <c r="Q15" s="4" t="s">
        <v>32</v>
      </c>
      <c r="R15" s="4"/>
      <c r="S15" s="4"/>
      <c r="T15" s="4"/>
      <c r="U15" s="4"/>
      <c r="V15" s="4"/>
      <c r="W15" s="4" t="s">
        <v>33</v>
      </c>
      <c r="X15" s="5">
        <v>1</v>
      </c>
      <c r="Y15" s="5" t="s">
        <v>76</v>
      </c>
      <c r="Z15" s="6">
        <v>0.6</v>
      </c>
      <c r="AA15" s="4" t="s">
        <v>27</v>
      </c>
      <c r="AB15" s="2" t="s">
        <v>26</v>
      </c>
      <c r="AC15" s="5" t="s">
        <v>1277</v>
      </c>
      <c r="AD15" s="2" t="s">
        <v>1277</v>
      </c>
      <c r="AE15" s="2" t="s">
        <v>1277</v>
      </c>
      <c r="AF15" s="56" t="s">
        <v>1802</v>
      </c>
      <c r="AG15" s="56" t="s">
        <v>1820</v>
      </c>
    </row>
    <row r="16" spans="1:33" ht="63.75">
      <c r="A16" s="2">
        <v>6</v>
      </c>
      <c r="F16" s="2">
        <v>4</v>
      </c>
      <c r="P16" s="4"/>
      <c r="Q16" s="4" t="s">
        <v>34</v>
      </c>
      <c r="R16" s="4"/>
      <c r="S16" s="4"/>
      <c r="T16" s="4"/>
      <c r="U16" s="4"/>
      <c r="V16" s="4"/>
      <c r="W16" s="4" t="s">
        <v>35</v>
      </c>
      <c r="X16" s="5">
        <v>1</v>
      </c>
      <c r="Y16" s="5" t="s">
        <v>76</v>
      </c>
      <c r="Z16" s="6">
        <v>2.7</v>
      </c>
      <c r="AA16" s="4" t="s">
        <v>27</v>
      </c>
      <c r="AB16" s="2" t="s">
        <v>26</v>
      </c>
      <c r="AC16" s="5" t="s">
        <v>23</v>
      </c>
      <c r="AD16" s="2" t="s">
        <v>1277</v>
      </c>
      <c r="AE16" s="2" t="s">
        <v>1277</v>
      </c>
      <c r="AF16" s="56" t="s">
        <v>1803</v>
      </c>
      <c r="AG16" s="56" t="s">
        <v>1820</v>
      </c>
    </row>
    <row r="17" spans="1:33" ht="38.25">
      <c r="A17" s="2">
        <v>7</v>
      </c>
      <c r="E17" s="2">
        <v>3</v>
      </c>
      <c r="P17" s="4" t="s">
        <v>36</v>
      </c>
      <c r="W17" s="4" t="s">
        <v>35</v>
      </c>
      <c r="X17" s="5">
        <v>1</v>
      </c>
      <c r="Y17" s="5" t="s">
        <v>76</v>
      </c>
      <c r="Z17" s="6">
        <v>3.9550000000000001</v>
      </c>
      <c r="AA17" s="2" t="s">
        <v>25</v>
      </c>
      <c r="AB17" s="2" t="s">
        <v>26</v>
      </c>
      <c r="AC17" s="5" t="s">
        <v>1804</v>
      </c>
      <c r="AD17" s="2" t="s">
        <v>1277</v>
      </c>
      <c r="AE17" s="2" t="s">
        <v>1277</v>
      </c>
      <c r="AF17" s="47" t="s">
        <v>23</v>
      </c>
      <c r="AG17" s="47" t="s">
        <v>1819</v>
      </c>
    </row>
    <row r="18" spans="1:33" ht="127.5">
      <c r="A18" s="2">
        <v>8</v>
      </c>
      <c r="F18" s="2">
        <v>4</v>
      </c>
      <c r="P18" s="4"/>
      <c r="Q18" s="4" t="s">
        <v>37</v>
      </c>
      <c r="R18" s="4"/>
      <c r="S18" s="4"/>
      <c r="T18" s="4"/>
      <c r="U18" s="4"/>
      <c r="V18" s="4"/>
      <c r="W18" s="4" t="s">
        <v>28</v>
      </c>
      <c r="X18" s="5">
        <v>1</v>
      </c>
      <c r="Y18" s="2" t="s">
        <v>76</v>
      </c>
      <c r="Z18" s="6">
        <v>2.15</v>
      </c>
      <c r="AA18" s="4" t="s">
        <v>36</v>
      </c>
      <c r="AB18" s="2" t="s">
        <v>26</v>
      </c>
      <c r="AC18" s="5" t="s">
        <v>23</v>
      </c>
      <c r="AD18" s="2" t="s">
        <v>1277</v>
      </c>
      <c r="AE18" s="2" t="s">
        <v>1277</v>
      </c>
      <c r="AF18" s="56" t="s">
        <v>1805</v>
      </c>
      <c r="AG18" s="56" t="s">
        <v>1820</v>
      </c>
    </row>
    <row r="19" spans="1:33" ht="51">
      <c r="A19" s="2">
        <v>9</v>
      </c>
      <c r="F19" s="2">
        <v>4</v>
      </c>
      <c r="P19" s="4"/>
      <c r="Q19" s="4" t="s">
        <v>38</v>
      </c>
      <c r="R19" s="4"/>
      <c r="S19" s="4"/>
      <c r="T19" s="4"/>
      <c r="U19" s="4"/>
      <c r="V19" s="4"/>
      <c r="W19" s="4" t="s">
        <v>39</v>
      </c>
      <c r="X19" s="5">
        <v>1</v>
      </c>
      <c r="Y19" s="2" t="s">
        <v>29</v>
      </c>
      <c r="Z19" s="6">
        <v>1.1499999999999999</v>
      </c>
      <c r="AA19" s="4" t="s">
        <v>36</v>
      </c>
      <c r="AB19" s="2" t="s">
        <v>26</v>
      </c>
      <c r="AC19" s="5" t="s">
        <v>23</v>
      </c>
      <c r="AD19" s="2" t="s">
        <v>1277</v>
      </c>
      <c r="AE19" s="2" t="s">
        <v>1277</v>
      </c>
      <c r="AF19" s="56" t="s">
        <v>1806</v>
      </c>
      <c r="AG19" s="56" t="s">
        <v>1820</v>
      </c>
    </row>
    <row r="20" spans="1:33" ht="51">
      <c r="A20" s="2">
        <v>10</v>
      </c>
      <c r="F20" s="2">
        <v>4</v>
      </c>
      <c r="P20" s="4"/>
      <c r="Q20" s="4" t="s">
        <v>40</v>
      </c>
      <c r="R20" s="4"/>
      <c r="S20" s="4"/>
      <c r="T20" s="4"/>
      <c r="U20" s="4"/>
      <c r="V20" s="4"/>
      <c r="W20" s="4" t="s">
        <v>41</v>
      </c>
      <c r="X20" s="5">
        <v>1</v>
      </c>
      <c r="Y20" s="2" t="s">
        <v>29</v>
      </c>
      <c r="Z20" s="6">
        <v>0.215</v>
      </c>
      <c r="AA20" s="4" t="s">
        <v>36</v>
      </c>
      <c r="AB20" s="2" t="s">
        <v>26</v>
      </c>
      <c r="AC20" s="5" t="s">
        <v>1277</v>
      </c>
      <c r="AD20" s="2" t="s">
        <v>1277</v>
      </c>
      <c r="AE20" s="2" t="s">
        <v>1277</v>
      </c>
      <c r="AF20" s="56" t="s">
        <v>1807</v>
      </c>
      <c r="AG20" s="56" t="s">
        <v>1820</v>
      </c>
    </row>
    <row r="21" spans="1:33" ht="51">
      <c r="A21" s="2">
        <v>11</v>
      </c>
      <c r="F21" s="2">
        <v>4</v>
      </c>
      <c r="P21" s="4"/>
      <c r="Q21" s="4" t="s">
        <v>42</v>
      </c>
      <c r="R21" s="4"/>
      <c r="S21" s="4"/>
      <c r="T21" s="4"/>
      <c r="U21" s="4"/>
      <c r="V21" s="4"/>
      <c r="W21" s="4" t="s">
        <v>41</v>
      </c>
      <c r="X21" s="5">
        <v>1</v>
      </c>
      <c r="Y21" s="2" t="s">
        <v>21</v>
      </c>
      <c r="Z21" s="6">
        <v>0.17199999999999999</v>
      </c>
      <c r="AA21" s="4" t="s">
        <v>36</v>
      </c>
      <c r="AB21" s="2" t="s">
        <v>26</v>
      </c>
      <c r="AC21" s="5" t="s">
        <v>1277</v>
      </c>
      <c r="AD21" s="2" t="s">
        <v>1277</v>
      </c>
      <c r="AE21" s="2" t="s">
        <v>1277</v>
      </c>
      <c r="AF21" s="56" t="s">
        <v>1808</v>
      </c>
      <c r="AG21" s="56" t="s">
        <v>1820</v>
      </c>
    </row>
    <row r="22" spans="1:33" ht="51">
      <c r="A22" s="2">
        <v>12</v>
      </c>
      <c r="F22" s="2">
        <v>4</v>
      </c>
      <c r="P22" s="4"/>
      <c r="Q22" s="4" t="s">
        <v>44</v>
      </c>
      <c r="R22" s="4"/>
      <c r="S22" s="4"/>
      <c r="T22" s="4"/>
      <c r="U22" s="4"/>
      <c r="V22" s="4"/>
      <c r="W22" s="4" t="s">
        <v>45</v>
      </c>
      <c r="X22" s="5">
        <v>2</v>
      </c>
      <c r="Y22" s="2" t="s">
        <v>29</v>
      </c>
      <c r="Z22" s="6">
        <v>0.12</v>
      </c>
      <c r="AA22" s="4" t="s">
        <v>36</v>
      </c>
      <c r="AB22" s="2" t="s">
        <v>26</v>
      </c>
      <c r="AC22" s="5" t="s">
        <v>1277</v>
      </c>
      <c r="AD22" s="2" t="s">
        <v>1277</v>
      </c>
      <c r="AE22" s="2" t="s">
        <v>1277</v>
      </c>
      <c r="AF22" s="56" t="s">
        <v>1809</v>
      </c>
      <c r="AG22" s="56" t="s">
        <v>1820</v>
      </c>
    </row>
    <row r="23" spans="1:33">
      <c r="A23" s="2">
        <v>13</v>
      </c>
      <c r="E23" s="2">
        <v>3</v>
      </c>
      <c r="P23" s="4" t="s">
        <v>46</v>
      </c>
      <c r="W23" s="4" t="s">
        <v>47</v>
      </c>
      <c r="X23" s="5">
        <v>2</v>
      </c>
      <c r="Y23" s="5" t="s">
        <v>29</v>
      </c>
      <c r="Z23" s="6">
        <v>0.43099999999999999</v>
      </c>
      <c r="AA23" s="2" t="s">
        <v>25</v>
      </c>
      <c r="AB23" s="2" t="s">
        <v>26</v>
      </c>
      <c r="AC23" s="5" t="s">
        <v>23</v>
      </c>
      <c r="AD23" s="2" t="s">
        <v>1277</v>
      </c>
      <c r="AE23" s="2" t="s">
        <v>1277</v>
      </c>
      <c r="AF23" s="47" t="s">
        <v>23</v>
      </c>
      <c r="AG23" s="47" t="s">
        <v>1819</v>
      </c>
    </row>
    <row r="24" spans="1:33" ht="140.25">
      <c r="A24" s="2">
        <v>14</v>
      </c>
      <c r="F24" s="2">
        <v>4</v>
      </c>
      <c r="P24" s="4"/>
      <c r="Q24" s="4" t="s">
        <v>48</v>
      </c>
      <c r="R24" s="4"/>
      <c r="S24" s="4"/>
      <c r="T24" s="4"/>
      <c r="U24" s="4"/>
      <c r="V24" s="4"/>
      <c r="W24" s="4" t="s">
        <v>49</v>
      </c>
      <c r="X24" s="5">
        <v>1</v>
      </c>
      <c r="Y24" s="5" t="s">
        <v>76</v>
      </c>
      <c r="Z24" s="6">
        <v>0.28499999999999998</v>
      </c>
      <c r="AA24" s="4" t="s">
        <v>46</v>
      </c>
      <c r="AB24" s="2" t="s">
        <v>26</v>
      </c>
      <c r="AC24" s="5" t="s">
        <v>23</v>
      </c>
      <c r="AD24" s="2" t="s">
        <v>1277</v>
      </c>
      <c r="AE24" s="2" t="s">
        <v>1277</v>
      </c>
      <c r="AF24" s="56" t="s">
        <v>1810</v>
      </c>
      <c r="AG24" s="56" t="s">
        <v>1821</v>
      </c>
    </row>
    <row r="25" spans="1:33" ht="38.25">
      <c r="A25" s="2">
        <v>15</v>
      </c>
      <c r="F25" s="2">
        <v>4</v>
      </c>
      <c r="P25" s="4"/>
      <c r="Q25" s="4" t="s">
        <v>50</v>
      </c>
      <c r="R25" s="4"/>
      <c r="S25" s="4"/>
      <c r="T25" s="4"/>
      <c r="U25" s="4"/>
      <c r="V25" s="4"/>
      <c r="W25" s="4" t="s">
        <v>51</v>
      </c>
      <c r="X25" s="5">
        <v>1</v>
      </c>
      <c r="Y25" s="5" t="s">
        <v>21</v>
      </c>
      <c r="Z25" s="6">
        <v>4.2000000000000003E-2</v>
      </c>
      <c r="AA25" s="4" t="s">
        <v>46</v>
      </c>
      <c r="AB25" s="2" t="s">
        <v>26</v>
      </c>
      <c r="AC25" s="5" t="s">
        <v>1420</v>
      </c>
      <c r="AD25" s="2" t="s">
        <v>1277</v>
      </c>
      <c r="AE25" s="2" t="s">
        <v>1277</v>
      </c>
      <c r="AF25" s="56" t="s">
        <v>1811</v>
      </c>
      <c r="AG25" s="56" t="s">
        <v>1822</v>
      </c>
    </row>
    <row r="26" spans="1:33" ht="38.25">
      <c r="A26" s="2">
        <v>16</v>
      </c>
      <c r="F26" s="2">
        <v>4</v>
      </c>
      <c r="P26" s="4"/>
      <c r="Q26" s="4" t="s">
        <v>52</v>
      </c>
      <c r="R26" s="4"/>
      <c r="S26" s="4"/>
      <c r="T26" s="4"/>
      <c r="U26" s="4"/>
      <c r="V26" s="4"/>
      <c r="W26" s="4" t="s">
        <v>53</v>
      </c>
      <c r="X26" s="5">
        <v>1</v>
      </c>
      <c r="Y26" s="5" t="s">
        <v>21</v>
      </c>
      <c r="Z26" s="6">
        <v>4.5999999999999999E-2</v>
      </c>
      <c r="AA26" s="4" t="s">
        <v>46</v>
      </c>
      <c r="AB26" s="2" t="s">
        <v>26</v>
      </c>
      <c r="AC26" s="5" t="s">
        <v>1420</v>
      </c>
      <c r="AD26" s="2" t="s">
        <v>1277</v>
      </c>
      <c r="AE26" s="2" t="s">
        <v>1277</v>
      </c>
      <c r="AF26" s="56" t="s">
        <v>1811</v>
      </c>
      <c r="AG26" s="56" t="s">
        <v>1822</v>
      </c>
    </row>
    <row r="27" spans="1:33" ht="51">
      <c r="A27" s="2">
        <v>17</v>
      </c>
      <c r="F27" s="2">
        <v>4</v>
      </c>
      <c r="P27" s="4"/>
      <c r="Q27" s="4" t="s">
        <v>54</v>
      </c>
      <c r="R27" s="4"/>
      <c r="S27" s="4"/>
      <c r="T27" s="4"/>
      <c r="U27" s="4"/>
      <c r="V27" s="4"/>
      <c r="W27" s="4" t="s">
        <v>55</v>
      </c>
      <c r="X27" s="5">
        <v>1</v>
      </c>
      <c r="Y27" s="5" t="s">
        <v>29</v>
      </c>
      <c r="Z27" s="6">
        <v>5.8000000000000003E-2</v>
      </c>
      <c r="AA27" s="4" t="s">
        <v>46</v>
      </c>
      <c r="AB27" s="2" t="s">
        <v>26</v>
      </c>
      <c r="AC27" s="5" t="s">
        <v>1812</v>
      </c>
      <c r="AD27" s="2" t="s">
        <v>1277</v>
      </c>
      <c r="AE27" s="2" t="s">
        <v>1277</v>
      </c>
      <c r="AF27" s="56" t="s">
        <v>1813</v>
      </c>
      <c r="AG27" s="56" t="s">
        <v>1823</v>
      </c>
    </row>
    <row r="28" spans="1:33">
      <c r="A28" s="2">
        <v>18</v>
      </c>
      <c r="E28" s="2">
        <v>3</v>
      </c>
      <c r="P28" s="4" t="s">
        <v>56</v>
      </c>
      <c r="W28" s="4" t="s">
        <v>57</v>
      </c>
      <c r="X28" s="5">
        <v>1</v>
      </c>
      <c r="Y28" s="5" t="s">
        <v>76</v>
      </c>
      <c r="Z28" s="6">
        <v>0.80800000000000005</v>
      </c>
      <c r="AA28" s="2" t="s">
        <v>25</v>
      </c>
      <c r="AB28" s="2" t="s">
        <v>26</v>
      </c>
      <c r="AC28" s="5" t="s">
        <v>23</v>
      </c>
      <c r="AD28" s="2" t="s">
        <v>1277</v>
      </c>
      <c r="AE28" s="2" t="s">
        <v>1277</v>
      </c>
      <c r="AF28" s="47" t="s">
        <v>23</v>
      </c>
      <c r="AG28" s="47" t="s">
        <v>1819</v>
      </c>
    </row>
    <row r="29" spans="1:33">
      <c r="A29" s="2">
        <v>19</v>
      </c>
      <c r="F29" s="2">
        <v>4</v>
      </c>
      <c r="P29" s="4"/>
      <c r="Q29" s="4" t="s">
        <v>58</v>
      </c>
      <c r="R29" s="4"/>
      <c r="S29" s="4"/>
      <c r="T29" s="4"/>
      <c r="U29" s="4"/>
      <c r="V29" s="4"/>
      <c r="W29" s="4" t="s">
        <v>59</v>
      </c>
      <c r="X29" s="5">
        <v>1</v>
      </c>
      <c r="Y29" s="2" t="s">
        <v>29</v>
      </c>
      <c r="Z29" s="6">
        <v>4.8000000000000001E-2</v>
      </c>
      <c r="AA29" s="4" t="s">
        <v>56</v>
      </c>
      <c r="AB29" s="2" t="s">
        <v>26</v>
      </c>
      <c r="AC29" s="5" t="s">
        <v>1277</v>
      </c>
      <c r="AD29" s="2" t="s">
        <v>1277</v>
      </c>
      <c r="AE29" s="2" t="s">
        <v>1277</v>
      </c>
      <c r="AF29" s="47" t="s">
        <v>23</v>
      </c>
      <c r="AG29" s="47" t="s">
        <v>1819</v>
      </c>
    </row>
    <row r="30" spans="1:33">
      <c r="A30" s="2">
        <v>20</v>
      </c>
      <c r="G30" s="2">
        <v>5</v>
      </c>
      <c r="P30" s="4"/>
      <c r="Q30" s="4"/>
      <c r="R30" s="4" t="s">
        <v>60</v>
      </c>
      <c r="S30" s="4"/>
      <c r="T30" s="4"/>
      <c r="U30" s="4"/>
      <c r="V30" s="4"/>
      <c r="W30" s="4" t="s">
        <v>61</v>
      </c>
      <c r="X30" s="5">
        <v>1</v>
      </c>
      <c r="Y30" s="2" t="s">
        <v>1277</v>
      </c>
      <c r="Z30" s="6" t="s">
        <v>1277</v>
      </c>
      <c r="AA30" s="4" t="s">
        <v>58</v>
      </c>
      <c r="AB30" s="4" t="s">
        <v>1277</v>
      </c>
      <c r="AC30" s="5" t="s">
        <v>1277</v>
      </c>
      <c r="AD30" s="2" t="s">
        <v>1277</v>
      </c>
      <c r="AE30" s="2" t="s">
        <v>1277</v>
      </c>
      <c r="AF30" s="47" t="s">
        <v>1279</v>
      </c>
      <c r="AG30" s="56" t="s">
        <v>1820</v>
      </c>
    </row>
    <row r="31" spans="1:33" ht="51">
      <c r="A31" s="2">
        <v>21</v>
      </c>
      <c r="G31" s="2">
        <v>5</v>
      </c>
      <c r="P31" s="4"/>
      <c r="Q31" s="4"/>
      <c r="R31" s="4" t="s">
        <v>62</v>
      </c>
      <c r="S31" s="4"/>
      <c r="T31" s="4"/>
      <c r="U31" s="4"/>
      <c r="V31" s="4"/>
      <c r="W31" s="4" t="s">
        <v>63</v>
      </c>
      <c r="X31" s="5">
        <v>1</v>
      </c>
      <c r="Y31" s="2" t="s">
        <v>21</v>
      </c>
      <c r="Z31" s="6">
        <v>1.5E-3</v>
      </c>
      <c r="AA31" s="4" t="s">
        <v>58</v>
      </c>
      <c r="AB31" s="2" t="s">
        <v>26</v>
      </c>
      <c r="AC31" s="5" t="s">
        <v>1277</v>
      </c>
      <c r="AD31" s="2" t="s">
        <v>1277</v>
      </c>
      <c r="AE31" s="2" t="s">
        <v>1277</v>
      </c>
      <c r="AF31" s="56" t="s">
        <v>1814</v>
      </c>
      <c r="AG31" s="56" t="s">
        <v>1820</v>
      </c>
    </row>
    <row r="32" spans="1:33" ht="25.5">
      <c r="A32" s="2">
        <v>22</v>
      </c>
      <c r="G32" s="2">
        <v>5</v>
      </c>
      <c r="P32" s="4"/>
      <c r="Q32" s="4"/>
      <c r="R32" s="4" t="s">
        <v>64</v>
      </c>
      <c r="S32" s="4"/>
      <c r="T32" s="4"/>
      <c r="U32" s="4"/>
      <c r="V32" s="4"/>
      <c r="W32" s="4" t="s">
        <v>65</v>
      </c>
      <c r="X32" s="5" t="s">
        <v>66</v>
      </c>
      <c r="Y32" s="2" t="s">
        <v>23</v>
      </c>
      <c r="Z32" s="6" t="s">
        <v>23</v>
      </c>
      <c r="AA32" s="4" t="s">
        <v>58</v>
      </c>
      <c r="AB32" s="2" t="s">
        <v>1338</v>
      </c>
      <c r="AC32" s="4" t="s">
        <v>23</v>
      </c>
      <c r="AD32" s="2" t="s">
        <v>1277</v>
      </c>
      <c r="AE32" s="2" t="s">
        <v>1277</v>
      </c>
      <c r="AF32" s="4" t="s">
        <v>64</v>
      </c>
      <c r="AG32" s="4" t="s">
        <v>1848</v>
      </c>
    </row>
    <row r="33" spans="1:33" ht="63.75">
      <c r="A33" s="2">
        <v>23</v>
      </c>
      <c r="F33" s="2">
        <v>4</v>
      </c>
      <c r="P33" s="4"/>
      <c r="Q33" s="4" t="s">
        <v>68</v>
      </c>
      <c r="R33" s="4"/>
      <c r="S33" s="4"/>
      <c r="T33" s="4"/>
      <c r="U33" s="4"/>
      <c r="V33" s="4"/>
      <c r="W33" s="4" t="s">
        <v>57</v>
      </c>
      <c r="X33" s="5">
        <v>1</v>
      </c>
      <c r="Y33" s="2" t="s">
        <v>76</v>
      </c>
      <c r="Z33" s="6">
        <v>0.64</v>
      </c>
      <c r="AA33" s="4" t="s">
        <v>56</v>
      </c>
      <c r="AB33" s="2" t="s">
        <v>26</v>
      </c>
      <c r="AC33" s="5" t="s">
        <v>23</v>
      </c>
      <c r="AD33" s="2" t="s">
        <v>1277</v>
      </c>
      <c r="AE33" s="2" t="s">
        <v>1277</v>
      </c>
      <c r="AF33" s="56" t="s">
        <v>1280</v>
      </c>
      <c r="AG33" s="56" t="s">
        <v>1820</v>
      </c>
    </row>
    <row r="34" spans="1:33" ht="89.25">
      <c r="A34" s="2">
        <v>24</v>
      </c>
      <c r="F34" s="2">
        <v>4</v>
      </c>
      <c r="P34" s="4"/>
      <c r="Q34" s="4" t="s">
        <v>69</v>
      </c>
      <c r="R34" s="4"/>
      <c r="S34" s="4"/>
      <c r="T34" s="4"/>
      <c r="U34" s="4"/>
      <c r="V34" s="4"/>
      <c r="W34" s="4" t="s">
        <v>39</v>
      </c>
      <c r="X34" s="5">
        <v>1</v>
      </c>
      <c r="Y34" s="2" t="s">
        <v>29</v>
      </c>
      <c r="Z34" s="6">
        <v>0.12</v>
      </c>
      <c r="AA34" s="4" t="s">
        <v>56</v>
      </c>
      <c r="AB34" s="2" t="s">
        <v>26</v>
      </c>
      <c r="AC34" s="5" t="s">
        <v>23</v>
      </c>
      <c r="AD34" s="2" t="s">
        <v>1277</v>
      </c>
      <c r="AE34" s="2" t="s">
        <v>1277</v>
      </c>
      <c r="AF34" s="56" t="s">
        <v>1281</v>
      </c>
      <c r="AG34" s="56" t="s">
        <v>1821</v>
      </c>
    </row>
    <row r="35" spans="1:33" ht="25.5">
      <c r="A35" s="2">
        <v>25</v>
      </c>
      <c r="F35" s="2">
        <v>4</v>
      </c>
      <c r="P35" s="4"/>
      <c r="Q35" s="4" t="s">
        <v>64</v>
      </c>
      <c r="R35" s="4"/>
      <c r="S35" s="4"/>
      <c r="T35" s="4"/>
      <c r="U35" s="4"/>
      <c r="V35" s="4"/>
      <c r="W35" s="4" t="s">
        <v>70</v>
      </c>
      <c r="X35" s="5" t="s">
        <v>66</v>
      </c>
      <c r="Y35" s="2" t="s">
        <v>23</v>
      </c>
      <c r="Z35" s="6" t="s">
        <v>23</v>
      </c>
      <c r="AA35" s="4"/>
      <c r="AB35" s="2" t="s">
        <v>1338</v>
      </c>
      <c r="AC35" s="5" t="s">
        <v>23</v>
      </c>
      <c r="AD35" s="2" t="s">
        <v>1277</v>
      </c>
      <c r="AE35" s="2" t="s">
        <v>1277</v>
      </c>
      <c r="AF35" s="4" t="s">
        <v>64</v>
      </c>
      <c r="AG35" s="4" t="s">
        <v>1848</v>
      </c>
    </row>
    <row r="36" spans="1:33" ht="38.25">
      <c r="A36" s="2">
        <v>26</v>
      </c>
      <c r="E36" s="2">
        <v>3</v>
      </c>
      <c r="P36" s="4" t="s">
        <v>71</v>
      </c>
      <c r="W36" s="4" t="s">
        <v>28</v>
      </c>
      <c r="X36" s="5">
        <v>1</v>
      </c>
      <c r="Y36" s="5" t="s">
        <v>29</v>
      </c>
      <c r="Z36" s="6">
        <v>0.61</v>
      </c>
      <c r="AA36" s="2" t="s">
        <v>25</v>
      </c>
      <c r="AB36" s="2" t="s">
        <v>26</v>
      </c>
      <c r="AC36" s="5" t="s">
        <v>1282</v>
      </c>
      <c r="AD36" s="2" t="s">
        <v>1277</v>
      </c>
      <c r="AE36" s="2" t="s">
        <v>1277</v>
      </c>
      <c r="AG36" s="47" t="s">
        <v>1819</v>
      </c>
    </row>
    <row r="37" spans="1:33" ht="51">
      <c r="A37" s="2">
        <v>27</v>
      </c>
      <c r="F37" s="2">
        <v>4</v>
      </c>
      <c r="P37" s="4"/>
      <c r="Q37" s="4" t="s">
        <v>72</v>
      </c>
      <c r="W37" s="4" t="s">
        <v>28</v>
      </c>
      <c r="X37" s="5">
        <v>1</v>
      </c>
      <c r="Y37" s="5" t="s">
        <v>29</v>
      </c>
      <c r="Z37" s="6">
        <v>0.05</v>
      </c>
      <c r="AA37" s="4" t="s">
        <v>71</v>
      </c>
      <c r="AB37" s="2" t="s">
        <v>26</v>
      </c>
      <c r="AD37" s="2" t="s">
        <v>1277</v>
      </c>
      <c r="AE37" s="2" t="s">
        <v>1277</v>
      </c>
      <c r="AF37" s="56" t="s">
        <v>1283</v>
      </c>
      <c r="AG37" s="56" t="s">
        <v>1820</v>
      </c>
    </row>
    <row r="38" spans="1:33">
      <c r="A38" s="2">
        <v>28</v>
      </c>
      <c r="F38" s="2">
        <v>4</v>
      </c>
      <c r="P38" s="4"/>
      <c r="Q38" s="4" t="s">
        <v>73</v>
      </c>
      <c r="W38" s="4" t="s">
        <v>74</v>
      </c>
      <c r="X38" s="5">
        <v>1</v>
      </c>
      <c r="Y38" s="5" t="s">
        <v>23</v>
      </c>
      <c r="Z38" s="6" t="s">
        <v>23</v>
      </c>
      <c r="AA38" s="4"/>
      <c r="AB38" s="2" t="s">
        <v>1338</v>
      </c>
      <c r="AC38" s="5" t="s">
        <v>23</v>
      </c>
      <c r="AD38" s="2" t="s">
        <v>1277</v>
      </c>
      <c r="AE38" s="2" t="s">
        <v>1277</v>
      </c>
      <c r="AF38" s="4" t="s">
        <v>73</v>
      </c>
      <c r="AG38" s="4" t="s">
        <v>1828</v>
      </c>
    </row>
    <row r="39" spans="1:33">
      <c r="A39" s="2">
        <v>29</v>
      </c>
      <c r="E39" s="2">
        <v>3</v>
      </c>
      <c r="P39" s="4" t="s">
        <v>75</v>
      </c>
      <c r="W39" s="4" t="s">
        <v>57</v>
      </c>
      <c r="X39" s="5">
        <v>1</v>
      </c>
      <c r="Y39" s="5" t="s">
        <v>1285</v>
      </c>
      <c r="Z39" s="6">
        <v>2.17</v>
      </c>
      <c r="AA39" s="2" t="s">
        <v>25</v>
      </c>
      <c r="AB39" s="2" t="s">
        <v>26</v>
      </c>
      <c r="AC39" s="5" t="s">
        <v>23</v>
      </c>
      <c r="AD39" s="2" t="s">
        <v>1277</v>
      </c>
      <c r="AE39" s="2" t="s">
        <v>1277</v>
      </c>
      <c r="AF39" s="47" t="s">
        <v>23</v>
      </c>
      <c r="AG39" s="47" t="s">
        <v>1819</v>
      </c>
    </row>
    <row r="40" spans="1:33">
      <c r="A40" s="2">
        <v>30</v>
      </c>
      <c r="F40" s="2">
        <v>4</v>
      </c>
      <c r="P40" s="4"/>
      <c r="Q40" s="4" t="s">
        <v>77</v>
      </c>
      <c r="W40" s="4" t="s">
        <v>59</v>
      </c>
      <c r="X40" s="5">
        <v>1</v>
      </c>
      <c r="Y40" s="2" t="s">
        <v>29</v>
      </c>
      <c r="Z40" s="6">
        <v>0.112</v>
      </c>
      <c r="AA40" s="4" t="s">
        <v>75</v>
      </c>
      <c r="AB40" s="2" t="s">
        <v>26</v>
      </c>
      <c r="AC40" s="5" t="s">
        <v>23</v>
      </c>
      <c r="AD40" s="2" t="s">
        <v>1277</v>
      </c>
      <c r="AE40" s="2" t="s">
        <v>1277</v>
      </c>
      <c r="AF40" s="47" t="s">
        <v>23</v>
      </c>
      <c r="AG40" s="47" t="s">
        <v>1819</v>
      </c>
    </row>
    <row r="41" spans="1:33" ht="127.5">
      <c r="A41" s="2">
        <v>31</v>
      </c>
      <c r="G41" s="2">
        <v>5</v>
      </c>
      <c r="P41" s="4"/>
      <c r="Q41" s="4"/>
      <c r="R41" s="4" t="s">
        <v>78</v>
      </c>
      <c r="S41" s="4"/>
      <c r="T41" s="4"/>
      <c r="U41" s="4"/>
      <c r="V41" s="4"/>
      <c r="W41" s="4" t="s">
        <v>79</v>
      </c>
      <c r="X41" s="5">
        <v>1</v>
      </c>
      <c r="Y41" s="2" t="s">
        <v>29</v>
      </c>
      <c r="Z41" s="6">
        <v>7.0000000000000007E-2</v>
      </c>
      <c r="AA41" s="4" t="s">
        <v>77</v>
      </c>
      <c r="AB41" s="2" t="s">
        <v>26</v>
      </c>
      <c r="AC41" s="5" t="s">
        <v>23</v>
      </c>
      <c r="AD41" s="2" t="s">
        <v>1277</v>
      </c>
      <c r="AE41" s="2" t="s">
        <v>1277</v>
      </c>
      <c r="AF41" s="56" t="s">
        <v>1286</v>
      </c>
      <c r="AG41" s="56" t="s">
        <v>1826</v>
      </c>
    </row>
    <row r="42" spans="1:33" ht="114.75">
      <c r="A42" s="2">
        <v>32</v>
      </c>
      <c r="G42" s="2">
        <v>5</v>
      </c>
      <c r="P42" s="4"/>
      <c r="Q42" s="4"/>
      <c r="R42" s="4" t="s">
        <v>80</v>
      </c>
      <c r="S42" s="4"/>
      <c r="T42" s="4"/>
      <c r="U42" s="4"/>
      <c r="V42" s="4"/>
      <c r="W42" s="4" t="s">
        <v>81</v>
      </c>
      <c r="X42" s="5">
        <v>1</v>
      </c>
      <c r="Y42" s="2" t="s">
        <v>29</v>
      </c>
      <c r="Z42" s="6">
        <v>4.2000000000000003E-2</v>
      </c>
      <c r="AA42" s="4" t="s">
        <v>77</v>
      </c>
      <c r="AB42" s="2" t="s">
        <v>26</v>
      </c>
      <c r="AD42" s="2" t="s">
        <v>1277</v>
      </c>
      <c r="AE42" s="2" t="s">
        <v>1277</v>
      </c>
      <c r="AF42" s="56" t="s">
        <v>1287</v>
      </c>
      <c r="AG42" s="56" t="s">
        <v>1826</v>
      </c>
    </row>
    <row r="43" spans="1:33" ht="102">
      <c r="A43" s="2">
        <v>33</v>
      </c>
      <c r="F43" s="2">
        <v>4</v>
      </c>
      <c r="P43" s="4"/>
      <c r="Q43" s="4" t="s">
        <v>82</v>
      </c>
      <c r="W43" s="4" t="s">
        <v>57</v>
      </c>
      <c r="X43" s="5">
        <v>1</v>
      </c>
      <c r="Y43" s="2" t="s">
        <v>76</v>
      </c>
      <c r="Z43" s="6">
        <v>1.03</v>
      </c>
      <c r="AA43" s="4" t="s">
        <v>75</v>
      </c>
      <c r="AB43" s="2" t="s">
        <v>26</v>
      </c>
      <c r="AD43" s="2" t="s">
        <v>1277</v>
      </c>
      <c r="AE43" s="2" t="s">
        <v>1277</v>
      </c>
      <c r="AF43" s="56" t="s">
        <v>1288</v>
      </c>
      <c r="AG43" s="56" t="s">
        <v>1826</v>
      </c>
    </row>
    <row r="44" spans="1:33" ht="89.25">
      <c r="A44" s="2">
        <v>34</v>
      </c>
      <c r="F44" s="2">
        <v>4</v>
      </c>
      <c r="P44" s="4"/>
      <c r="Q44" s="4" t="s">
        <v>83</v>
      </c>
      <c r="W44" s="4" t="s">
        <v>57</v>
      </c>
      <c r="X44" s="5">
        <v>1</v>
      </c>
      <c r="Y44" s="2" t="s">
        <v>29</v>
      </c>
      <c r="Z44" s="6">
        <v>0.80500000000000005</v>
      </c>
      <c r="AA44" s="4" t="s">
        <v>75</v>
      </c>
      <c r="AB44" s="2" t="s">
        <v>26</v>
      </c>
      <c r="AD44" s="2" t="s">
        <v>1277</v>
      </c>
      <c r="AE44" s="2" t="s">
        <v>1277</v>
      </c>
      <c r="AF44" s="56" t="s">
        <v>1289</v>
      </c>
      <c r="AG44" s="56" t="s">
        <v>1826</v>
      </c>
    </row>
    <row r="45" spans="1:33" ht="25.5">
      <c r="A45" s="2">
        <v>35</v>
      </c>
      <c r="F45" s="2">
        <v>4</v>
      </c>
      <c r="P45" s="4"/>
      <c r="Q45" s="4" t="s">
        <v>84</v>
      </c>
      <c r="W45" s="4" t="s">
        <v>85</v>
      </c>
      <c r="X45" s="5">
        <v>1</v>
      </c>
      <c r="Y45" s="2" t="s">
        <v>29</v>
      </c>
      <c r="Z45" s="6">
        <v>9.8000000000000004E-2</v>
      </c>
      <c r="AA45" s="4" t="s">
        <v>75</v>
      </c>
      <c r="AB45" s="2" t="s">
        <v>26</v>
      </c>
      <c r="AD45" s="2" t="s">
        <v>1277</v>
      </c>
      <c r="AE45" s="2" t="s">
        <v>1277</v>
      </c>
      <c r="AF45" s="56" t="s">
        <v>1284</v>
      </c>
      <c r="AG45" s="56" t="s">
        <v>1826</v>
      </c>
    </row>
    <row r="46" spans="1:33" ht="102">
      <c r="A46" s="2">
        <v>36</v>
      </c>
      <c r="F46" s="2">
        <v>4</v>
      </c>
      <c r="P46" s="4"/>
      <c r="Q46" s="4" t="s">
        <v>86</v>
      </c>
      <c r="W46" s="4" t="s">
        <v>85</v>
      </c>
      <c r="X46" s="5">
        <v>1</v>
      </c>
      <c r="Y46" s="2" t="s">
        <v>29</v>
      </c>
      <c r="Z46" s="6">
        <v>3.5000000000000003E-2</v>
      </c>
      <c r="AA46" s="4" t="s">
        <v>75</v>
      </c>
      <c r="AB46" s="2" t="s">
        <v>26</v>
      </c>
      <c r="AD46" s="2" t="s">
        <v>1277</v>
      </c>
      <c r="AE46" s="2" t="s">
        <v>1277</v>
      </c>
      <c r="AF46" s="56" t="s">
        <v>1290</v>
      </c>
      <c r="AG46" s="56" t="s">
        <v>1826</v>
      </c>
    </row>
    <row r="47" spans="1:33" ht="76.5">
      <c r="A47" s="2">
        <v>37</v>
      </c>
      <c r="F47" s="2">
        <v>4</v>
      </c>
      <c r="P47" s="4"/>
      <c r="Q47" s="4" t="s">
        <v>87</v>
      </c>
      <c r="W47" s="4" t="s">
        <v>85</v>
      </c>
      <c r="X47" s="5">
        <v>1</v>
      </c>
      <c r="Y47" s="2" t="s">
        <v>29</v>
      </c>
      <c r="Z47" s="6">
        <v>6.9000000000000006E-2</v>
      </c>
      <c r="AA47" s="4" t="s">
        <v>75</v>
      </c>
      <c r="AB47" s="2" t="s">
        <v>26</v>
      </c>
      <c r="AD47" s="2" t="s">
        <v>1277</v>
      </c>
      <c r="AE47" s="2" t="s">
        <v>1277</v>
      </c>
      <c r="AF47" s="56" t="s">
        <v>1291</v>
      </c>
      <c r="AG47" s="56" t="s">
        <v>1826</v>
      </c>
    </row>
    <row r="48" spans="1:33" ht="114.75">
      <c r="A48" s="2">
        <v>38</v>
      </c>
      <c r="F48" s="2">
        <v>4</v>
      </c>
      <c r="P48" s="4"/>
      <c r="Q48" s="4" t="s">
        <v>88</v>
      </c>
      <c r="W48" s="4" t="s">
        <v>63</v>
      </c>
      <c r="X48" s="5">
        <v>2</v>
      </c>
      <c r="Y48" s="2" t="s">
        <v>21</v>
      </c>
      <c r="Z48" s="6">
        <f>+X48*0.011</f>
        <v>2.1999999999999999E-2</v>
      </c>
      <c r="AA48" s="4" t="s">
        <v>75</v>
      </c>
      <c r="AB48" s="2" t="s">
        <v>26</v>
      </c>
      <c r="AD48" s="2" t="s">
        <v>1277</v>
      </c>
      <c r="AE48" s="2" t="s">
        <v>1277</v>
      </c>
      <c r="AF48" s="56" t="s">
        <v>1292</v>
      </c>
      <c r="AG48" s="56" t="s">
        <v>1826</v>
      </c>
    </row>
    <row r="49" spans="1:33">
      <c r="A49" s="2">
        <v>39</v>
      </c>
      <c r="E49" s="2">
        <v>3</v>
      </c>
      <c r="P49" s="4" t="s">
        <v>89</v>
      </c>
      <c r="W49" s="4" t="s">
        <v>90</v>
      </c>
      <c r="X49" s="5">
        <v>1</v>
      </c>
      <c r="Y49" s="5" t="s">
        <v>1285</v>
      </c>
      <c r="Z49" s="6">
        <v>1.67</v>
      </c>
      <c r="AA49" s="2" t="s">
        <v>25</v>
      </c>
      <c r="AB49" s="2" t="s">
        <v>26</v>
      </c>
      <c r="AC49" s="5" t="s">
        <v>23</v>
      </c>
      <c r="AD49" s="2" t="s">
        <v>1277</v>
      </c>
      <c r="AE49" s="2" t="s">
        <v>1277</v>
      </c>
      <c r="AF49" s="47" t="s">
        <v>23</v>
      </c>
      <c r="AG49" s="47" t="s">
        <v>1819</v>
      </c>
    </row>
    <row r="50" spans="1:33" ht="38.25">
      <c r="A50" s="2">
        <v>40</v>
      </c>
      <c r="F50" s="2">
        <v>4</v>
      </c>
      <c r="P50" s="4"/>
      <c r="Q50" s="4" t="s">
        <v>91</v>
      </c>
      <c r="W50" s="4" t="s">
        <v>57</v>
      </c>
      <c r="X50" s="5">
        <v>1</v>
      </c>
      <c r="Y50" s="2" t="s">
        <v>29</v>
      </c>
      <c r="Z50" s="6">
        <v>0.52500000000000002</v>
      </c>
      <c r="AA50" s="4" t="s">
        <v>89</v>
      </c>
      <c r="AB50" s="2" t="s">
        <v>26</v>
      </c>
      <c r="AC50" s="5" t="s">
        <v>1293</v>
      </c>
      <c r="AD50" s="2" t="s">
        <v>1277</v>
      </c>
      <c r="AE50" s="2" t="s">
        <v>1277</v>
      </c>
      <c r="AF50" s="47" t="s">
        <v>23</v>
      </c>
      <c r="AG50" s="47" t="s">
        <v>1819</v>
      </c>
    </row>
    <row r="51" spans="1:33" ht="76.5">
      <c r="A51" s="2">
        <v>41</v>
      </c>
      <c r="G51" s="2">
        <v>5</v>
      </c>
      <c r="P51" s="4"/>
      <c r="Q51" s="4"/>
      <c r="R51" s="4" t="s">
        <v>92</v>
      </c>
      <c r="S51" s="4"/>
      <c r="T51" s="4"/>
      <c r="U51" s="4"/>
      <c r="V51" s="4"/>
      <c r="W51" s="4" t="s">
        <v>35</v>
      </c>
      <c r="X51" s="5">
        <v>1</v>
      </c>
      <c r="Y51" s="2" t="s">
        <v>29</v>
      </c>
      <c r="Z51" s="6">
        <v>7.0000000000000007E-2</v>
      </c>
      <c r="AA51" s="4" t="s">
        <v>91</v>
      </c>
      <c r="AB51" s="2" t="s">
        <v>26</v>
      </c>
      <c r="AC51" s="5" t="s">
        <v>23</v>
      </c>
      <c r="AD51" s="2" t="s">
        <v>1277</v>
      </c>
      <c r="AE51" s="2" t="s">
        <v>1277</v>
      </c>
      <c r="AF51" s="56" t="s">
        <v>1295</v>
      </c>
      <c r="AG51" s="56" t="s">
        <v>1820</v>
      </c>
    </row>
    <row r="52" spans="1:33" ht="51">
      <c r="A52" s="2">
        <v>42</v>
      </c>
      <c r="G52" s="2">
        <v>5</v>
      </c>
      <c r="P52" s="4"/>
      <c r="Q52" s="4"/>
      <c r="R52" s="4" t="s">
        <v>93</v>
      </c>
      <c r="S52" s="4"/>
      <c r="T52" s="4"/>
      <c r="U52" s="4"/>
      <c r="V52" s="4"/>
      <c r="W52" s="4" t="s">
        <v>94</v>
      </c>
      <c r="X52" s="5">
        <v>1</v>
      </c>
      <c r="Y52" s="2" t="s">
        <v>1297</v>
      </c>
      <c r="Z52" s="6">
        <v>0.31</v>
      </c>
      <c r="AA52" s="4" t="s">
        <v>91</v>
      </c>
      <c r="AB52" s="2" t="s">
        <v>26</v>
      </c>
      <c r="AC52" s="5" t="s">
        <v>23</v>
      </c>
      <c r="AD52" s="2" t="s">
        <v>1277</v>
      </c>
      <c r="AE52" s="2" t="s">
        <v>1277</v>
      </c>
      <c r="AF52" s="56" t="s">
        <v>1298</v>
      </c>
      <c r="AG52" s="56" t="s">
        <v>1820</v>
      </c>
    </row>
    <row r="53" spans="1:33" ht="38.25">
      <c r="A53" s="2">
        <v>43</v>
      </c>
      <c r="G53" s="2">
        <v>5</v>
      </c>
      <c r="P53" s="4"/>
      <c r="Q53" s="4"/>
      <c r="R53" s="4" t="s">
        <v>95</v>
      </c>
      <c r="S53" s="4"/>
      <c r="T53" s="4"/>
      <c r="U53" s="4"/>
      <c r="V53" s="4"/>
      <c r="W53" s="4" t="s">
        <v>96</v>
      </c>
      <c r="X53" s="5">
        <v>1</v>
      </c>
      <c r="Y53" s="2" t="s">
        <v>29</v>
      </c>
      <c r="Z53" s="6">
        <v>6.8000000000000005E-2</v>
      </c>
      <c r="AA53" s="4" t="s">
        <v>91</v>
      </c>
      <c r="AB53" s="2" t="s">
        <v>26</v>
      </c>
      <c r="AC53" s="5" t="s">
        <v>23</v>
      </c>
      <c r="AD53" s="2" t="s">
        <v>1277</v>
      </c>
      <c r="AE53" s="2" t="s">
        <v>1277</v>
      </c>
      <c r="AF53" s="56" t="s">
        <v>1294</v>
      </c>
      <c r="AG53" s="56" t="s">
        <v>1820</v>
      </c>
    </row>
    <row r="54" spans="1:33" ht="38.25">
      <c r="A54" s="2">
        <v>44</v>
      </c>
      <c r="G54" s="2">
        <v>5</v>
      </c>
      <c r="P54" s="4"/>
      <c r="Q54" s="4"/>
      <c r="R54" s="4" t="s">
        <v>97</v>
      </c>
      <c r="S54" s="4"/>
      <c r="T54" s="4"/>
      <c r="U54" s="4"/>
      <c r="V54" s="4"/>
      <c r="W54" s="4" t="s">
        <v>96</v>
      </c>
      <c r="X54" s="5">
        <v>1</v>
      </c>
      <c r="Y54" s="2" t="s">
        <v>29</v>
      </c>
      <c r="Z54" s="6">
        <v>6.5000000000000002E-2</v>
      </c>
      <c r="AA54" s="4" t="s">
        <v>91</v>
      </c>
      <c r="AB54" s="2" t="s">
        <v>26</v>
      </c>
      <c r="AC54" s="5" t="s">
        <v>23</v>
      </c>
      <c r="AD54" s="2" t="s">
        <v>1277</v>
      </c>
      <c r="AE54" s="2" t="s">
        <v>1277</v>
      </c>
      <c r="AF54" s="56" t="s">
        <v>1296</v>
      </c>
      <c r="AG54" s="56" t="s">
        <v>1820</v>
      </c>
    </row>
    <row r="55" spans="1:33" ht="25.5">
      <c r="A55" s="2">
        <v>45</v>
      </c>
      <c r="G55" s="2">
        <v>5</v>
      </c>
      <c r="P55" s="4"/>
      <c r="Q55" s="4"/>
      <c r="R55" s="4" t="s">
        <v>64</v>
      </c>
      <c r="S55" s="4"/>
      <c r="T55" s="4"/>
      <c r="U55" s="4"/>
      <c r="V55" s="4"/>
      <c r="W55" s="4" t="s">
        <v>98</v>
      </c>
      <c r="X55" s="5" t="s">
        <v>66</v>
      </c>
      <c r="Y55" s="2" t="s">
        <v>23</v>
      </c>
      <c r="Z55" s="6" t="s">
        <v>23</v>
      </c>
      <c r="AA55" s="4"/>
      <c r="AB55" s="2" t="s">
        <v>1338</v>
      </c>
      <c r="AC55" s="5" t="s">
        <v>23</v>
      </c>
      <c r="AD55" s="2" t="s">
        <v>1277</v>
      </c>
      <c r="AE55" s="2" t="s">
        <v>1277</v>
      </c>
      <c r="AF55" s="4" t="s">
        <v>64</v>
      </c>
      <c r="AG55" s="4" t="s">
        <v>1848</v>
      </c>
    </row>
    <row r="56" spans="1:33" ht="38.25">
      <c r="A56" s="2">
        <v>46</v>
      </c>
      <c r="F56" s="2">
        <v>4</v>
      </c>
      <c r="P56" s="4"/>
      <c r="Q56" s="4" t="s">
        <v>99</v>
      </c>
      <c r="W56" s="4" t="s">
        <v>100</v>
      </c>
      <c r="X56" s="5">
        <v>1</v>
      </c>
      <c r="Y56" s="2">
        <v>3</v>
      </c>
      <c r="Z56" s="6">
        <v>0.19500000000000001</v>
      </c>
      <c r="AA56" s="4" t="s">
        <v>89</v>
      </c>
      <c r="AB56" s="2" t="s">
        <v>26</v>
      </c>
      <c r="AC56" s="5" t="s">
        <v>1299</v>
      </c>
      <c r="AD56" s="2" t="s">
        <v>1277</v>
      </c>
      <c r="AE56" s="2" t="s">
        <v>1277</v>
      </c>
      <c r="AG56" s="47" t="s">
        <v>1819</v>
      </c>
    </row>
    <row r="57" spans="1:33">
      <c r="A57" s="2">
        <v>47</v>
      </c>
      <c r="G57" s="2">
        <v>5</v>
      </c>
      <c r="P57" s="4"/>
      <c r="Q57" s="4"/>
      <c r="R57" s="4" t="s">
        <v>101</v>
      </c>
      <c r="S57" s="4"/>
      <c r="T57" s="4"/>
      <c r="U57" s="4"/>
      <c r="V57" s="4"/>
      <c r="W57" s="4" t="s">
        <v>57</v>
      </c>
      <c r="X57" s="5">
        <v>1</v>
      </c>
      <c r="Y57" s="2">
        <v>3</v>
      </c>
      <c r="Z57" s="6">
        <v>8.5000000000000006E-2</v>
      </c>
      <c r="AA57" s="4" t="s">
        <v>99</v>
      </c>
      <c r="AB57" s="2" t="s">
        <v>26</v>
      </c>
      <c r="AD57" s="2" t="s">
        <v>1277</v>
      </c>
      <c r="AE57" s="2" t="s">
        <v>1277</v>
      </c>
      <c r="AG57" s="47" t="s">
        <v>1819</v>
      </c>
    </row>
    <row r="58" spans="1:33" ht="38.25">
      <c r="A58" s="2">
        <v>48</v>
      </c>
      <c r="H58" s="2">
        <v>6</v>
      </c>
      <c r="P58" s="4"/>
      <c r="Q58" s="4"/>
      <c r="R58" s="4"/>
      <c r="S58" s="4" t="s">
        <v>102</v>
      </c>
      <c r="T58" s="4"/>
      <c r="U58" s="4"/>
      <c r="V58" s="4"/>
      <c r="W58" s="4" t="s">
        <v>59</v>
      </c>
      <c r="X58" s="5">
        <v>1</v>
      </c>
      <c r="Y58" s="2" t="s">
        <v>22</v>
      </c>
      <c r="Z58" s="6" t="s">
        <v>22</v>
      </c>
      <c r="AA58" s="4" t="s">
        <v>101</v>
      </c>
      <c r="AB58" s="4" t="s">
        <v>1277</v>
      </c>
      <c r="AD58" s="2" t="s">
        <v>1277</v>
      </c>
      <c r="AE58" s="2" t="s">
        <v>1277</v>
      </c>
      <c r="AF58" s="56" t="s">
        <v>1301</v>
      </c>
      <c r="AG58" s="56" t="s">
        <v>1820</v>
      </c>
    </row>
    <row r="59" spans="1:33" ht="38.25">
      <c r="A59" s="2">
        <v>49</v>
      </c>
      <c r="H59" s="2">
        <v>6</v>
      </c>
      <c r="P59" s="4"/>
      <c r="Q59" s="4"/>
      <c r="R59" s="4"/>
      <c r="S59" s="4" t="s">
        <v>103</v>
      </c>
      <c r="T59" s="4"/>
      <c r="U59" s="4"/>
      <c r="V59" s="4"/>
      <c r="W59" s="4" t="s">
        <v>59</v>
      </c>
      <c r="X59" s="5">
        <v>1</v>
      </c>
      <c r="Y59" s="2" t="s">
        <v>22</v>
      </c>
      <c r="Z59" s="6" t="s">
        <v>22</v>
      </c>
      <c r="AA59" s="4" t="s">
        <v>101</v>
      </c>
      <c r="AB59" s="4" t="s">
        <v>1277</v>
      </c>
      <c r="AD59" s="2" t="s">
        <v>1277</v>
      </c>
      <c r="AE59" s="2" t="s">
        <v>1277</v>
      </c>
      <c r="AF59" s="56" t="s">
        <v>1300</v>
      </c>
      <c r="AG59" s="56" t="s">
        <v>1820</v>
      </c>
    </row>
    <row r="60" spans="1:33" ht="38.25">
      <c r="A60" s="2">
        <v>50</v>
      </c>
      <c r="G60" s="2">
        <v>5</v>
      </c>
      <c r="P60" s="4"/>
      <c r="Q60" s="4"/>
      <c r="R60" s="4" t="s">
        <v>104</v>
      </c>
      <c r="S60" s="4"/>
      <c r="T60" s="4"/>
      <c r="U60" s="4"/>
      <c r="V60" s="4"/>
      <c r="W60" s="4" t="s">
        <v>105</v>
      </c>
      <c r="X60" s="5">
        <v>1</v>
      </c>
      <c r="Y60" s="2" t="s">
        <v>29</v>
      </c>
      <c r="Z60" s="6">
        <v>4.4999999999999998E-2</v>
      </c>
      <c r="AA60" s="4" t="s">
        <v>99</v>
      </c>
      <c r="AB60" s="2" t="s">
        <v>26</v>
      </c>
      <c r="AD60" s="2" t="s">
        <v>1277</v>
      </c>
      <c r="AE60" s="2" t="s">
        <v>1277</v>
      </c>
      <c r="AF60" s="56" t="s">
        <v>1302</v>
      </c>
      <c r="AG60" s="56" t="s">
        <v>1841</v>
      </c>
    </row>
    <row r="61" spans="1:33" ht="38.25">
      <c r="A61" s="2">
        <v>51</v>
      </c>
      <c r="G61" s="2">
        <v>5</v>
      </c>
      <c r="P61" s="4"/>
      <c r="Q61" s="4"/>
      <c r="R61" s="4" t="s">
        <v>95</v>
      </c>
      <c r="S61" s="4"/>
      <c r="T61" s="4"/>
      <c r="U61" s="4"/>
      <c r="V61" s="4"/>
      <c r="W61" s="4" t="s">
        <v>96</v>
      </c>
      <c r="X61" s="5">
        <v>1</v>
      </c>
      <c r="Y61" s="2" t="s">
        <v>29</v>
      </c>
      <c r="Z61" s="6">
        <v>6.8000000000000005E-2</v>
      </c>
      <c r="AA61" s="4" t="s">
        <v>91</v>
      </c>
      <c r="AB61" s="2" t="s">
        <v>26</v>
      </c>
      <c r="AC61" s="5" t="s">
        <v>23</v>
      </c>
      <c r="AD61" s="2" t="s">
        <v>1277</v>
      </c>
      <c r="AE61" s="2" t="s">
        <v>1277</v>
      </c>
      <c r="AF61" s="56" t="s">
        <v>1294</v>
      </c>
      <c r="AG61" s="56" t="s">
        <v>1820</v>
      </c>
    </row>
    <row r="62" spans="1:33" ht="25.5">
      <c r="A62" s="2">
        <v>52</v>
      </c>
      <c r="G62" s="2">
        <v>5</v>
      </c>
      <c r="P62" s="4"/>
      <c r="Q62" s="4"/>
      <c r="R62" s="4" t="s">
        <v>64</v>
      </c>
      <c r="S62" s="4"/>
      <c r="T62" s="4"/>
      <c r="U62" s="4"/>
      <c r="V62" s="4"/>
      <c r="W62" s="4" t="s">
        <v>70</v>
      </c>
      <c r="X62" s="5" t="s">
        <v>66</v>
      </c>
      <c r="Y62" s="2" t="s">
        <v>23</v>
      </c>
      <c r="Z62" s="6" t="s">
        <v>23</v>
      </c>
      <c r="AA62" s="4" t="s">
        <v>58</v>
      </c>
      <c r="AB62" s="2" t="s">
        <v>1338</v>
      </c>
      <c r="AC62" s="4" t="s">
        <v>23</v>
      </c>
      <c r="AD62" s="2" t="s">
        <v>1277</v>
      </c>
      <c r="AE62" s="2" t="s">
        <v>1277</v>
      </c>
      <c r="AF62" s="4" t="s">
        <v>64</v>
      </c>
      <c r="AG62" s="4" t="s">
        <v>1848</v>
      </c>
    </row>
    <row r="63" spans="1:33" ht="63.75">
      <c r="A63" s="2">
        <v>53</v>
      </c>
      <c r="F63" s="2">
        <v>4</v>
      </c>
      <c r="P63" s="4"/>
      <c r="Q63" s="4" t="s">
        <v>106</v>
      </c>
      <c r="W63" s="4" t="s">
        <v>107</v>
      </c>
      <c r="X63" s="5">
        <v>1</v>
      </c>
      <c r="Y63" s="2" t="s">
        <v>29</v>
      </c>
      <c r="Z63" s="6">
        <v>0.39</v>
      </c>
      <c r="AA63" s="4" t="s">
        <v>89</v>
      </c>
      <c r="AB63" s="2" t="s">
        <v>26</v>
      </c>
      <c r="AD63" s="2" t="s">
        <v>1277</v>
      </c>
      <c r="AE63" s="2" t="s">
        <v>1277</v>
      </c>
      <c r="AF63" s="56" t="s">
        <v>1303</v>
      </c>
      <c r="AG63" s="56" t="s">
        <v>1829</v>
      </c>
    </row>
    <row r="64" spans="1:33" ht="76.5">
      <c r="A64" s="2">
        <v>54</v>
      </c>
      <c r="F64" s="2">
        <v>4</v>
      </c>
      <c r="P64" s="4"/>
      <c r="Q64" s="4" t="s">
        <v>108</v>
      </c>
      <c r="W64" s="4" t="s">
        <v>109</v>
      </c>
      <c r="X64" s="5">
        <v>2</v>
      </c>
      <c r="Y64" s="2" t="s">
        <v>29</v>
      </c>
      <c r="Z64" s="6">
        <v>0.17699999999999999</v>
      </c>
      <c r="AA64" s="4" t="s">
        <v>89</v>
      </c>
      <c r="AB64" s="2" t="s">
        <v>26</v>
      </c>
      <c r="AC64" s="5" t="s">
        <v>1304</v>
      </c>
      <c r="AD64" s="2" t="s">
        <v>1277</v>
      </c>
      <c r="AE64" s="2" t="s">
        <v>1277</v>
      </c>
      <c r="AF64" s="56" t="s">
        <v>1305</v>
      </c>
      <c r="AG64" s="56" t="s">
        <v>1822</v>
      </c>
    </row>
    <row r="65" spans="1:33" ht="25.5">
      <c r="A65" s="2">
        <v>55</v>
      </c>
      <c r="F65" s="2">
        <v>4</v>
      </c>
      <c r="P65" s="4"/>
      <c r="Q65" s="4" t="s">
        <v>110</v>
      </c>
      <c r="W65" s="4" t="s">
        <v>111</v>
      </c>
      <c r="X65" s="5">
        <v>1</v>
      </c>
      <c r="Y65" s="2" t="s">
        <v>23</v>
      </c>
      <c r="Z65" s="6" t="s">
        <v>23</v>
      </c>
      <c r="AA65" s="4" t="s">
        <v>89</v>
      </c>
      <c r="AB65" s="2" t="s">
        <v>1338</v>
      </c>
      <c r="AC65" s="5" t="s">
        <v>23</v>
      </c>
      <c r="AD65" s="2" t="s">
        <v>1277</v>
      </c>
      <c r="AE65" s="2" t="s">
        <v>1277</v>
      </c>
      <c r="AF65" s="4" t="s">
        <v>110</v>
      </c>
      <c r="AG65" s="4"/>
    </row>
    <row r="66" spans="1:33">
      <c r="A66" s="2">
        <v>56</v>
      </c>
      <c r="E66" s="2">
        <v>3</v>
      </c>
      <c r="P66" s="4" t="s">
        <v>112</v>
      </c>
      <c r="W66" s="4" t="s">
        <v>59</v>
      </c>
      <c r="X66" s="5">
        <v>1</v>
      </c>
      <c r="Y66" s="5" t="s">
        <v>76</v>
      </c>
      <c r="Z66" s="6">
        <v>0.27400000000000002</v>
      </c>
      <c r="AA66" s="2" t="s">
        <v>25</v>
      </c>
      <c r="AB66" s="2" t="s">
        <v>26</v>
      </c>
      <c r="AC66" s="5" t="s">
        <v>23</v>
      </c>
      <c r="AD66" s="2" t="s">
        <v>1277</v>
      </c>
      <c r="AE66" s="2" t="s">
        <v>1277</v>
      </c>
      <c r="AF66" s="47" t="s">
        <v>23</v>
      </c>
      <c r="AG66" s="47" t="s">
        <v>1819</v>
      </c>
    </row>
    <row r="67" spans="1:33">
      <c r="A67" s="2">
        <v>57</v>
      </c>
      <c r="F67" s="2">
        <v>4</v>
      </c>
      <c r="P67" s="4"/>
      <c r="Q67" s="4" t="s">
        <v>113</v>
      </c>
      <c r="W67" s="4" t="s">
        <v>59</v>
      </c>
      <c r="X67" s="5">
        <v>1</v>
      </c>
      <c r="Y67" s="2" t="s">
        <v>22</v>
      </c>
      <c r="Z67" s="6" t="s">
        <v>22</v>
      </c>
      <c r="AA67" s="4" t="s">
        <v>112</v>
      </c>
      <c r="AB67" s="4" t="s">
        <v>1277</v>
      </c>
      <c r="AD67" s="2" t="s">
        <v>1277</v>
      </c>
      <c r="AE67" s="2" t="s">
        <v>1277</v>
      </c>
      <c r="AF67" s="47" t="s">
        <v>1306</v>
      </c>
      <c r="AG67" s="56" t="s">
        <v>1820</v>
      </c>
    </row>
    <row r="68" spans="1:33" ht="25.5">
      <c r="A68" s="2">
        <v>58</v>
      </c>
      <c r="F68" s="2">
        <v>4</v>
      </c>
      <c r="P68" s="4"/>
      <c r="Q68" s="4" t="s">
        <v>114</v>
      </c>
      <c r="W68" s="4" t="s">
        <v>115</v>
      </c>
      <c r="X68" s="5">
        <v>1</v>
      </c>
      <c r="Y68" s="2" t="s">
        <v>29</v>
      </c>
      <c r="Z68" s="6">
        <v>0.13500000000000001</v>
      </c>
      <c r="AA68" s="4" t="s">
        <v>112</v>
      </c>
      <c r="AB68" s="2" t="s">
        <v>26</v>
      </c>
      <c r="AD68" s="2" t="s">
        <v>1277</v>
      </c>
      <c r="AE68" s="2" t="s">
        <v>1277</v>
      </c>
      <c r="AF68" s="56" t="s">
        <v>1307</v>
      </c>
      <c r="AG68" s="56" t="s">
        <v>1822</v>
      </c>
    </row>
    <row r="69" spans="1:33" s="46" customFormat="1" ht="25.5">
      <c r="A69" s="2">
        <v>59</v>
      </c>
      <c r="B69" s="41"/>
      <c r="C69" s="41"/>
      <c r="D69" s="41"/>
      <c r="E69" s="41"/>
      <c r="F69" s="41">
        <v>4</v>
      </c>
      <c r="G69" s="41"/>
      <c r="H69" s="41"/>
      <c r="I69" s="41"/>
      <c r="J69" s="41"/>
      <c r="K69" s="41"/>
      <c r="L69" s="41"/>
      <c r="M69" s="41"/>
      <c r="N69" s="48"/>
      <c r="O69" s="41"/>
      <c r="P69" s="42"/>
      <c r="Q69" s="42" t="s">
        <v>116</v>
      </c>
      <c r="R69" s="48"/>
      <c r="S69" s="48"/>
      <c r="T69" s="48"/>
      <c r="U69" s="48"/>
      <c r="V69" s="48"/>
      <c r="W69" s="42" t="s">
        <v>63</v>
      </c>
      <c r="X69" s="45">
        <v>1</v>
      </c>
      <c r="Y69" s="41" t="s">
        <v>1277</v>
      </c>
      <c r="Z69" s="49" t="s">
        <v>1277</v>
      </c>
      <c r="AA69" s="42" t="s">
        <v>112</v>
      </c>
      <c r="AB69" s="41" t="s">
        <v>24</v>
      </c>
      <c r="AC69" s="45" t="s">
        <v>1277</v>
      </c>
      <c r="AD69" s="2" t="s">
        <v>1277</v>
      </c>
      <c r="AE69" s="2" t="s">
        <v>1277</v>
      </c>
      <c r="AF69" s="50" t="s">
        <v>1277</v>
      </c>
      <c r="AG69" s="50"/>
    </row>
    <row r="70" spans="1:33" ht="25.5">
      <c r="A70" s="2">
        <v>60</v>
      </c>
      <c r="F70" s="2">
        <v>4</v>
      </c>
      <c r="P70" s="4"/>
      <c r="Q70" s="4" t="s">
        <v>64</v>
      </c>
      <c r="W70" s="4" t="s">
        <v>117</v>
      </c>
      <c r="X70" s="5" t="s">
        <v>118</v>
      </c>
      <c r="Y70" s="2" t="s">
        <v>23</v>
      </c>
      <c r="Z70" s="6" t="s">
        <v>23</v>
      </c>
      <c r="AA70" s="4" t="s">
        <v>58</v>
      </c>
      <c r="AB70" s="2" t="s">
        <v>1338</v>
      </c>
      <c r="AC70" s="4" t="s">
        <v>23</v>
      </c>
      <c r="AD70" s="2" t="s">
        <v>1277</v>
      </c>
      <c r="AE70" s="2" t="s">
        <v>1277</v>
      </c>
      <c r="AF70" s="4" t="s">
        <v>64</v>
      </c>
      <c r="AG70" s="4" t="s">
        <v>1848</v>
      </c>
    </row>
    <row r="71" spans="1:33">
      <c r="A71" s="2">
        <v>61</v>
      </c>
      <c r="E71" s="2">
        <v>3</v>
      </c>
      <c r="P71" s="4" t="s">
        <v>119</v>
      </c>
      <c r="W71" s="4" t="s">
        <v>120</v>
      </c>
      <c r="X71" s="5">
        <v>1</v>
      </c>
      <c r="Y71" s="2" t="s">
        <v>29</v>
      </c>
      <c r="Z71" s="6">
        <v>0.14699999999999999</v>
      </c>
      <c r="AA71" s="2" t="s">
        <v>25</v>
      </c>
      <c r="AB71" s="2" t="s">
        <v>26</v>
      </c>
      <c r="AC71" s="5" t="s">
        <v>23</v>
      </c>
      <c r="AD71" s="2" t="s">
        <v>1277</v>
      </c>
      <c r="AE71" s="2" t="s">
        <v>1277</v>
      </c>
      <c r="AF71" s="47" t="s">
        <v>23</v>
      </c>
      <c r="AG71" s="47" t="s">
        <v>1819</v>
      </c>
    </row>
    <row r="72" spans="1:33" ht="76.5">
      <c r="A72" s="2">
        <v>62</v>
      </c>
      <c r="F72" s="2">
        <v>4</v>
      </c>
      <c r="P72" s="4"/>
      <c r="Q72" s="4" t="s">
        <v>121</v>
      </c>
      <c r="W72" s="4" t="s">
        <v>120</v>
      </c>
      <c r="X72" s="5">
        <v>1</v>
      </c>
      <c r="Y72" s="2" t="s">
        <v>29</v>
      </c>
      <c r="Z72" s="6">
        <v>0.128</v>
      </c>
      <c r="AA72" s="4" t="s">
        <v>119</v>
      </c>
      <c r="AB72" s="2" t="s">
        <v>26</v>
      </c>
      <c r="AC72" s="5" t="s">
        <v>1309</v>
      </c>
      <c r="AD72" s="2" t="s">
        <v>1277</v>
      </c>
      <c r="AE72" s="2" t="s">
        <v>1277</v>
      </c>
      <c r="AF72" s="47" t="s">
        <v>23</v>
      </c>
      <c r="AG72" s="47" t="s">
        <v>1819</v>
      </c>
    </row>
    <row r="73" spans="1:33" ht="76.5">
      <c r="A73" s="2">
        <v>63</v>
      </c>
      <c r="G73" s="2">
        <v>5</v>
      </c>
      <c r="P73" s="4"/>
      <c r="Q73" s="4"/>
      <c r="R73" s="4" t="s">
        <v>122</v>
      </c>
      <c r="W73" s="4" t="s">
        <v>120</v>
      </c>
      <c r="X73" s="5">
        <v>1</v>
      </c>
      <c r="Y73" s="2" t="s">
        <v>21</v>
      </c>
      <c r="Z73" s="6">
        <v>0.115</v>
      </c>
      <c r="AA73" s="4" t="s">
        <v>121</v>
      </c>
      <c r="AB73" s="2" t="s">
        <v>26</v>
      </c>
      <c r="AC73" s="5" t="s">
        <v>23</v>
      </c>
      <c r="AD73" s="2" t="s">
        <v>1277</v>
      </c>
      <c r="AE73" s="2" t="s">
        <v>1277</v>
      </c>
      <c r="AF73" s="56" t="s">
        <v>1310</v>
      </c>
      <c r="AG73" s="56" t="s">
        <v>1839</v>
      </c>
    </row>
    <row r="74" spans="1:33">
      <c r="A74" s="2">
        <v>64</v>
      </c>
      <c r="G74" s="2">
        <v>5</v>
      </c>
      <c r="P74" s="4"/>
      <c r="Q74" s="4"/>
      <c r="R74" s="4" t="s">
        <v>123</v>
      </c>
      <c r="W74" s="4" t="s">
        <v>124</v>
      </c>
      <c r="X74" s="5">
        <v>2</v>
      </c>
      <c r="Y74" s="2" t="s">
        <v>23</v>
      </c>
      <c r="Z74" s="6" t="s">
        <v>23</v>
      </c>
      <c r="AA74" s="4" t="s">
        <v>121</v>
      </c>
      <c r="AB74" s="2" t="s">
        <v>1338</v>
      </c>
      <c r="AC74" s="5" t="s">
        <v>23</v>
      </c>
      <c r="AD74" s="2" t="s">
        <v>1277</v>
      </c>
      <c r="AE74" s="2" t="s">
        <v>1277</v>
      </c>
      <c r="AF74" s="4" t="s">
        <v>125</v>
      </c>
      <c r="AG74" s="4"/>
    </row>
    <row r="75" spans="1:33" ht="102">
      <c r="A75" s="2">
        <v>65</v>
      </c>
      <c r="F75" s="2">
        <v>4</v>
      </c>
      <c r="P75" s="4"/>
      <c r="Q75" s="4" t="s">
        <v>126</v>
      </c>
      <c r="W75" s="4" t="s">
        <v>127</v>
      </c>
      <c r="X75" s="5">
        <v>1</v>
      </c>
      <c r="Y75" s="2" t="s">
        <v>21</v>
      </c>
      <c r="Z75" s="6">
        <v>1.9E-2</v>
      </c>
      <c r="AA75" s="4" t="s">
        <v>119</v>
      </c>
      <c r="AB75" s="2" t="s">
        <v>26</v>
      </c>
      <c r="AC75" s="5" t="s">
        <v>23</v>
      </c>
      <c r="AD75" s="2" t="s">
        <v>1277</v>
      </c>
      <c r="AE75" s="2" t="s">
        <v>1277</v>
      </c>
      <c r="AF75" s="56" t="s">
        <v>1311</v>
      </c>
      <c r="AG75" s="56"/>
    </row>
    <row r="76" spans="1:33">
      <c r="A76" s="2">
        <v>66</v>
      </c>
      <c r="E76" s="2">
        <v>3</v>
      </c>
      <c r="P76" s="4" t="s">
        <v>128</v>
      </c>
      <c r="Q76" s="61"/>
      <c r="R76" s="61"/>
      <c r="W76" s="4" t="s">
        <v>129</v>
      </c>
      <c r="X76" s="5">
        <v>1</v>
      </c>
      <c r="Y76" s="2">
        <v>10</v>
      </c>
      <c r="Z76" s="6">
        <v>19</v>
      </c>
      <c r="AA76" s="2" t="s">
        <v>25</v>
      </c>
      <c r="AB76" s="2" t="s">
        <v>26</v>
      </c>
      <c r="AD76" s="2" t="s">
        <v>1277</v>
      </c>
      <c r="AE76" s="2" t="s">
        <v>1277</v>
      </c>
      <c r="AG76" s="47" t="s">
        <v>1819</v>
      </c>
    </row>
    <row r="77" spans="1:33">
      <c r="A77" s="2">
        <v>67</v>
      </c>
      <c r="F77" s="2">
        <v>4</v>
      </c>
      <c r="P77" s="4"/>
      <c r="Q77" s="62" t="s">
        <v>130</v>
      </c>
      <c r="R77" s="61"/>
      <c r="W77" s="4" t="s">
        <v>131</v>
      </c>
      <c r="X77" s="5">
        <v>1</v>
      </c>
      <c r="Y77" s="2" t="s">
        <v>1285</v>
      </c>
      <c r="Z77" s="6">
        <v>16.739999999999998</v>
      </c>
      <c r="AA77" s="4" t="s">
        <v>128</v>
      </c>
      <c r="AB77" s="2" t="s">
        <v>26</v>
      </c>
      <c r="AC77" s="5" t="s">
        <v>23</v>
      </c>
      <c r="AD77" s="2" t="s">
        <v>1277</v>
      </c>
      <c r="AE77" s="2" t="s">
        <v>1277</v>
      </c>
      <c r="AF77" s="47" t="s">
        <v>23</v>
      </c>
      <c r="AG77" s="47" t="s">
        <v>1819</v>
      </c>
    </row>
    <row r="78" spans="1:33" ht="15">
      <c r="A78" s="2">
        <v>68</v>
      </c>
      <c r="G78" s="2">
        <v>5</v>
      </c>
      <c r="P78" s="4"/>
      <c r="Q78" s="62"/>
      <c r="R78" s="66" t="s">
        <v>132</v>
      </c>
      <c r="W78" s="51" t="s">
        <v>133</v>
      </c>
      <c r="X78" s="52">
        <v>1</v>
      </c>
      <c r="Y78" s="2" t="s">
        <v>76</v>
      </c>
      <c r="Z78" s="6">
        <v>15.45</v>
      </c>
      <c r="AA78" s="4" t="s">
        <v>130</v>
      </c>
      <c r="AB78" s="2" t="s">
        <v>26</v>
      </c>
      <c r="AC78" s="5" t="s">
        <v>23</v>
      </c>
      <c r="AD78" s="2" t="s">
        <v>1277</v>
      </c>
      <c r="AE78" s="2" t="s">
        <v>1277</v>
      </c>
      <c r="AF78" s="47" t="s">
        <v>23</v>
      </c>
      <c r="AG78" s="47" t="s">
        <v>1819</v>
      </c>
    </row>
    <row r="79" spans="1:33" ht="51">
      <c r="A79" s="2">
        <v>69</v>
      </c>
      <c r="H79" s="2">
        <v>6</v>
      </c>
      <c r="P79" s="4"/>
      <c r="Q79" s="62"/>
      <c r="R79" s="66"/>
      <c r="S79" s="51" t="s">
        <v>134</v>
      </c>
      <c r="T79" s="51"/>
      <c r="U79" s="51"/>
      <c r="V79" s="51"/>
      <c r="W79" s="51" t="s">
        <v>135</v>
      </c>
      <c r="X79" s="52">
        <v>147</v>
      </c>
      <c r="Y79" s="2" t="s">
        <v>76</v>
      </c>
      <c r="Z79" s="6">
        <v>3.73E-2</v>
      </c>
      <c r="AA79" s="51" t="s">
        <v>132</v>
      </c>
      <c r="AB79" s="2" t="s">
        <v>26</v>
      </c>
      <c r="AC79" s="5" t="s">
        <v>23</v>
      </c>
      <c r="AD79" s="2" t="s">
        <v>1277</v>
      </c>
      <c r="AE79" s="2" t="s">
        <v>1277</v>
      </c>
      <c r="AF79" s="56" t="s">
        <v>1312</v>
      </c>
      <c r="AG79" s="56" t="s">
        <v>1834</v>
      </c>
    </row>
    <row r="80" spans="1:33" ht="51">
      <c r="A80" s="2">
        <v>70</v>
      </c>
      <c r="H80" s="2">
        <v>6</v>
      </c>
      <c r="P80" s="4"/>
      <c r="Q80" s="4"/>
      <c r="R80" s="51"/>
      <c r="S80" s="51" t="s">
        <v>136</v>
      </c>
      <c r="T80" s="51"/>
      <c r="U80" s="51"/>
      <c r="V80" s="51"/>
      <c r="W80" s="51" t="s">
        <v>57</v>
      </c>
      <c r="X80" s="52">
        <v>120</v>
      </c>
      <c r="Y80" s="2" t="s">
        <v>21</v>
      </c>
      <c r="Z80" s="6">
        <v>3.8100000000000002E-2</v>
      </c>
      <c r="AA80" s="51" t="s">
        <v>132</v>
      </c>
      <c r="AB80" s="2" t="s">
        <v>26</v>
      </c>
      <c r="AC80" s="5" t="s">
        <v>23</v>
      </c>
      <c r="AD80" s="2" t="s">
        <v>1277</v>
      </c>
      <c r="AE80" s="2" t="s">
        <v>1277</v>
      </c>
      <c r="AF80" s="56" t="s">
        <v>1313</v>
      </c>
      <c r="AG80" s="56"/>
    </row>
    <row r="81" spans="1:33" ht="114.75">
      <c r="A81" s="2">
        <v>71</v>
      </c>
      <c r="H81" s="2">
        <v>6</v>
      </c>
      <c r="P81" s="4"/>
      <c r="Q81" s="4"/>
      <c r="R81" s="51"/>
      <c r="S81" s="51" t="s">
        <v>137</v>
      </c>
      <c r="T81" s="51"/>
      <c r="U81" s="51"/>
      <c r="V81" s="51"/>
      <c r="W81" s="51" t="s">
        <v>41</v>
      </c>
      <c r="X81" s="52">
        <v>120</v>
      </c>
      <c r="Y81" s="2" t="s">
        <v>21</v>
      </c>
      <c r="Z81" s="6">
        <v>1.9800000000000002E-2</v>
      </c>
      <c r="AA81" s="51" t="s">
        <v>132</v>
      </c>
      <c r="AB81" s="2" t="s">
        <v>26</v>
      </c>
      <c r="AC81" s="5" t="s">
        <v>23</v>
      </c>
      <c r="AD81" s="2" t="s">
        <v>1277</v>
      </c>
      <c r="AE81" s="2" t="s">
        <v>1277</v>
      </c>
      <c r="AF81" s="56" t="s">
        <v>1314</v>
      </c>
      <c r="AG81" s="56" t="s">
        <v>1834</v>
      </c>
    </row>
    <row r="82" spans="1:33" ht="51">
      <c r="A82" s="2">
        <v>72</v>
      </c>
      <c r="H82" s="2">
        <v>6</v>
      </c>
      <c r="P82" s="4"/>
      <c r="Q82" s="4"/>
      <c r="R82" s="51"/>
      <c r="S82" s="51" t="s">
        <v>138</v>
      </c>
      <c r="T82" s="51"/>
      <c r="U82" s="51"/>
      <c r="V82" s="51"/>
      <c r="W82" s="51" t="s">
        <v>57</v>
      </c>
      <c r="X82" s="52">
        <v>12</v>
      </c>
      <c r="Y82" s="2" t="s">
        <v>21</v>
      </c>
      <c r="Z82" s="6">
        <v>5.8999999999999997E-2</v>
      </c>
      <c r="AA82" s="51" t="s">
        <v>132</v>
      </c>
      <c r="AB82" s="2" t="s">
        <v>26</v>
      </c>
      <c r="AC82" s="5" t="s">
        <v>23</v>
      </c>
      <c r="AD82" s="2" t="s">
        <v>1277</v>
      </c>
      <c r="AE82" s="2" t="s">
        <v>1277</v>
      </c>
      <c r="AF82" s="56" t="s">
        <v>1315</v>
      </c>
      <c r="AG82" s="56"/>
    </row>
    <row r="83" spans="1:33" ht="30">
      <c r="A83" s="2">
        <v>73</v>
      </c>
      <c r="H83" s="2">
        <v>6</v>
      </c>
      <c r="P83" s="4"/>
      <c r="Q83" s="4"/>
      <c r="R83" s="51"/>
      <c r="S83" s="51" t="s">
        <v>139</v>
      </c>
      <c r="T83" s="51"/>
      <c r="U83" s="51"/>
      <c r="V83" s="51"/>
      <c r="W83" s="51" t="s">
        <v>140</v>
      </c>
      <c r="X83" s="52" t="s">
        <v>66</v>
      </c>
      <c r="Y83" s="2" t="s">
        <v>67</v>
      </c>
      <c r="Z83" s="6" t="s">
        <v>22</v>
      </c>
      <c r="AA83" s="51" t="s">
        <v>132</v>
      </c>
      <c r="AB83" s="2" t="s">
        <v>26</v>
      </c>
      <c r="AD83" s="2" t="s">
        <v>1277</v>
      </c>
      <c r="AE83" s="2" t="s">
        <v>1277</v>
      </c>
      <c r="AF83" s="51" t="s">
        <v>139</v>
      </c>
      <c r="AG83" s="51"/>
    </row>
    <row r="84" spans="1:33" ht="89.25">
      <c r="A84" s="2">
        <v>74</v>
      </c>
      <c r="G84" s="2">
        <v>5</v>
      </c>
      <c r="P84" s="4"/>
      <c r="Q84" s="4"/>
      <c r="R84" s="51" t="s">
        <v>141</v>
      </c>
      <c r="W84" s="51" t="s">
        <v>142</v>
      </c>
      <c r="X84" s="52">
        <v>2</v>
      </c>
      <c r="Y84" s="2" t="s">
        <v>21</v>
      </c>
      <c r="Z84" s="6">
        <v>6.0000000000000001E-3</v>
      </c>
      <c r="AA84" s="4" t="s">
        <v>130</v>
      </c>
      <c r="AB84" s="2" t="s">
        <v>26</v>
      </c>
      <c r="AC84" s="5" t="s">
        <v>23</v>
      </c>
      <c r="AD84" s="2" t="s">
        <v>1277</v>
      </c>
      <c r="AE84" s="2" t="s">
        <v>1277</v>
      </c>
      <c r="AF84" s="56" t="s">
        <v>1316</v>
      </c>
      <c r="AG84" s="56" t="s">
        <v>1842</v>
      </c>
    </row>
    <row r="85" spans="1:33" ht="51">
      <c r="A85" s="2">
        <v>75</v>
      </c>
      <c r="G85" s="2">
        <v>5</v>
      </c>
      <c r="P85" s="4"/>
      <c r="Q85" s="4"/>
      <c r="R85" s="51" t="s">
        <v>143</v>
      </c>
      <c r="W85" s="51" t="s">
        <v>144</v>
      </c>
      <c r="X85" s="52">
        <v>1</v>
      </c>
      <c r="Y85" s="2" t="s">
        <v>1285</v>
      </c>
      <c r="Z85" s="6">
        <v>0.64300000000000002</v>
      </c>
      <c r="AA85" s="4" t="s">
        <v>130</v>
      </c>
      <c r="AB85" s="2" t="s">
        <v>26</v>
      </c>
      <c r="AD85" s="2" t="s">
        <v>1277</v>
      </c>
      <c r="AE85" s="2" t="s">
        <v>1277</v>
      </c>
      <c r="AF85" s="56" t="s">
        <v>1317</v>
      </c>
      <c r="AG85" s="56" t="s">
        <v>1842</v>
      </c>
    </row>
    <row r="86" spans="1:33" ht="51">
      <c r="A86" s="2">
        <v>76</v>
      </c>
      <c r="G86" s="2">
        <v>5</v>
      </c>
      <c r="P86" s="4"/>
      <c r="Q86" s="4"/>
      <c r="R86" s="51" t="s">
        <v>145</v>
      </c>
      <c r="W86" s="51" t="s">
        <v>144</v>
      </c>
      <c r="X86" s="52">
        <v>1</v>
      </c>
      <c r="Y86" s="2" t="s">
        <v>76</v>
      </c>
      <c r="Z86" s="6">
        <v>0.64300000000000002</v>
      </c>
      <c r="AA86" s="4" t="s">
        <v>130</v>
      </c>
      <c r="AB86" s="2" t="s">
        <v>26</v>
      </c>
      <c r="AC86" s="5" t="s">
        <v>1319</v>
      </c>
      <c r="AD86" s="2" t="s">
        <v>1277</v>
      </c>
      <c r="AE86" s="2" t="s">
        <v>1277</v>
      </c>
      <c r="AF86" s="56" t="s">
        <v>1318</v>
      </c>
      <c r="AG86" s="56" t="s">
        <v>1842</v>
      </c>
    </row>
    <row r="87" spans="1:33" ht="30">
      <c r="A87" s="2">
        <v>77</v>
      </c>
      <c r="G87" s="2">
        <v>5</v>
      </c>
      <c r="P87" s="4"/>
      <c r="Q87" s="4"/>
      <c r="R87" s="51" t="s">
        <v>146</v>
      </c>
      <c r="W87" s="51" t="s">
        <v>147</v>
      </c>
      <c r="X87" s="52" t="s">
        <v>66</v>
      </c>
      <c r="Y87" s="2" t="s">
        <v>23</v>
      </c>
      <c r="Z87" s="6" t="s">
        <v>23</v>
      </c>
      <c r="AA87" s="4" t="s">
        <v>130</v>
      </c>
      <c r="AB87" s="2" t="s">
        <v>1338</v>
      </c>
      <c r="AC87" s="5" t="s">
        <v>23</v>
      </c>
      <c r="AD87" s="2" t="s">
        <v>1277</v>
      </c>
      <c r="AE87" s="2" t="s">
        <v>1277</v>
      </c>
      <c r="AF87" s="51" t="s">
        <v>146</v>
      </c>
      <c r="AG87" s="51"/>
    </row>
    <row r="88" spans="1:33">
      <c r="A88" s="2">
        <v>78</v>
      </c>
      <c r="F88" s="2">
        <v>4</v>
      </c>
      <c r="P88" s="4"/>
      <c r="Q88" s="4" t="s">
        <v>148</v>
      </c>
      <c r="W88" s="4" t="s">
        <v>149</v>
      </c>
      <c r="X88" s="5">
        <v>1</v>
      </c>
      <c r="Y88" s="2">
        <v>10</v>
      </c>
      <c r="Z88" s="6">
        <v>1.22</v>
      </c>
      <c r="AA88" s="4" t="s">
        <v>128</v>
      </c>
      <c r="AB88" s="2" t="s">
        <v>26</v>
      </c>
      <c r="AC88" s="5" t="s">
        <v>23</v>
      </c>
      <c r="AD88" s="2" t="s">
        <v>1277</v>
      </c>
      <c r="AE88" s="2" t="s">
        <v>1277</v>
      </c>
      <c r="AF88" s="47" t="s">
        <v>23</v>
      </c>
      <c r="AG88" s="47" t="s">
        <v>1819</v>
      </c>
    </row>
    <row r="89" spans="1:33">
      <c r="A89" s="2">
        <v>79</v>
      </c>
      <c r="G89" s="2">
        <v>5</v>
      </c>
      <c r="P89" s="4"/>
      <c r="Q89" s="4"/>
      <c r="R89" s="4" t="s">
        <v>150</v>
      </c>
      <c r="W89" s="4" t="s">
        <v>59</v>
      </c>
      <c r="X89" s="5">
        <v>1</v>
      </c>
      <c r="Y89" s="2" t="s">
        <v>29</v>
      </c>
      <c r="Z89" s="6">
        <v>0.96</v>
      </c>
      <c r="AA89" s="4" t="s">
        <v>151</v>
      </c>
      <c r="AB89" s="2" t="s">
        <v>26</v>
      </c>
      <c r="AC89" s="5" t="s">
        <v>23</v>
      </c>
      <c r="AD89" s="2" t="s">
        <v>1277</v>
      </c>
      <c r="AE89" s="2" t="s">
        <v>1277</v>
      </c>
      <c r="AF89" s="47" t="s">
        <v>23</v>
      </c>
      <c r="AG89" s="47" t="s">
        <v>1819</v>
      </c>
    </row>
    <row r="90" spans="1:33">
      <c r="A90" s="2">
        <v>80</v>
      </c>
      <c r="H90" s="2">
        <v>6</v>
      </c>
      <c r="P90" s="4"/>
      <c r="Q90" s="4"/>
      <c r="R90" s="4"/>
      <c r="S90" s="4" t="s">
        <v>152</v>
      </c>
      <c r="T90" s="4"/>
      <c r="U90" s="4"/>
      <c r="V90" s="4"/>
      <c r="W90" s="4" t="s">
        <v>57</v>
      </c>
      <c r="X90" s="5">
        <v>1</v>
      </c>
      <c r="Y90" s="2" t="s">
        <v>22</v>
      </c>
      <c r="Z90" s="6" t="s">
        <v>22</v>
      </c>
      <c r="AA90" s="4" t="s">
        <v>150</v>
      </c>
      <c r="AB90" s="4" t="s">
        <v>1277</v>
      </c>
      <c r="AC90" s="5" t="s">
        <v>23</v>
      </c>
      <c r="AD90" s="2" t="s">
        <v>1277</v>
      </c>
      <c r="AE90" s="2" t="s">
        <v>1277</v>
      </c>
      <c r="AF90" s="47" t="s">
        <v>1816</v>
      </c>
      <c r="AG90" s="56" t="s">
        <v>1820</v>
      </c>
    </row>
    <row r="91" spans="1:33" ht="76.5">
      <c r="A91" s="2">
        <v>81</v>
      </c>
      <c r="H91" s="2">
        <v>6</v>
      </c>
      <c r="P91" s="4"/>
      <c r="Q91" s="4"/>
      <c r="R91" s="4"/>
      <c r="S91" s="4" t="s">
        <v>153</v>
      </c>
      <c r="T91" s="4"/>
      <c r="U91" s="4"/>
      <c r="V91" s="4"/>
      <c r="W91" s="4" t="s">
        <v>85</v>
      </c>
      <c r="X91" s="5">
        <v>1</v>
      </c>
      <c r="Y91" s="2" t="s">
        <v>21</v>
      </c>
      <c r="Z91" s="6">
        <v>6.0999999999999999E-2</v>
      </c>
      <c r="AA91" s="4" t="s">
        <v>150</v>
      </c>
      <c r="AB91" s="2" t="s">
        <v>26</v>
      </c>
      <c r="AC91" s="5" t="s">
        <v>1321</v>
      </c>
      <c r="AD91" s="2" t="s">
        <v>1277</v>
      </c>
      <c r="AE91" s="2" t="s">
        <v>1277</v>
      </c>
      <c r="AF91" s="56" t="s">
        <v>1320</v>
      </c>
      <c r="AG91" s="56" t="s">
        <v>1820</v>
      </c>
    </row>
    <row r="92" spans="1:33" ht="127.5">
      <c r="A92" s="2">
        <v>82</v>
      </c>
      <c r="G92" s="2">
        <v>5</v>
      </c>
      <c r="P92" s="4"/>
      <c r="Q92" s="4"/>
      <c r="R92" s="4" t="s">
        <v>154</v>
      </c>
      <c r="W92" s="4" t="s">
        <v>155</v>
      </c>
      <c r="X92" s="5">
        <v>2</v>
      </c>
      <c r="Y92" s="2" t="s">
        <v>21</v>
      </c>
      <c r="Z92" s="6">
        <v>8.0000000000000002E-3</v>
      </c>
      <c r="AA92" s="4" t="s">
        <v>151</v>
      </c>
      <c r="AB92" s="2" t="s">
        <v>26</v>
      </c>
      <c r="AC92" s="5" t="s">
        <v>23</v>
      </c>
      <c r="AD92" s="2" t="s">
        <v>1277</v>
      </c>
      <c r="AE92" s="2" t="s">
        <v>1277</v>
      </c>
      <c r="AF92" s="56" t="s">
        <v>1322</v>
      </c>
      <c r="AG92" s="56" t="s">
        <v>1821</v>
      </c>
    </row>
    <row r="93" spans="1:33" ht="76.5">
      <c r="A93" s="2">
        <v>83</v>
      </c>
      <c r="G93" s="2">
        <v>5</v>
      </c>
      <c r="P93" s="4"/>
      <c r="Q93" s="4"/>
      <c r="R93" s="4" t="s">
        <v>156</v>
      </c>
      <c r="W93" s="4" t="s">
        <v>157</v>
      </c>
      <c r="X93" s="5">
        <v>1</v>
      </c>
      <c r="Y93" s="2" t="s">
        <v>76</v>
      </c>
      <c r="Z93" s="6">
        <v>0.70799999999999996</v>
      </c>
      <c r="AA93" s="4" t="s">
        <v>151</v>
      </c>
      <c r="AB93" s="2" t="s">
        <v>26</v>
      </c>
      <c r="AC93" s="5" t="s">
        <v>23</v>
      </c>
      <c r="AD93" s="2" t="s">
        <v>1277</v>
      </c>
      <c r="AE93" s="2" t="s">
        <v>1277</v>
      </c>
      <c r="AF93" s="56" t="s">
        <v>1323</v>
      </c>
      <c r="AG93" s="56" t="s">
        <v>1821</v>
      </c>
    </row>
    <row r="94" spans="1:33" ht="63.75">
      <c r="A94" s="2">
        <v>84</v>
      </c>
      <c r="G94" s="2">
        <v>5</v>
      </c>
      <c r="P94" s="4"/>
      <c r="Q94" s="4"/>
      <c r="R94" s="4" t="s">
        <v>158</v>
      </c>
      <c r="W94" s="4" t="s">
        <v>159</v>
      </c>
      <c r="X94" s="5">
        <v>2</v>
      </c>
      <c r="Y94" s="2" t="s">
        <v>29</v>
      </c>
      <c r="Z94" s="6">
        <v>0.11600000000000001</v>
      </c>
      <c r="AA94" s="4" t="s">
        <v>151</v>
      </c>
      <c r="AB94" s="2" t="s">
        <v>26</v>
      </c>
      <c r="AC94" s="5" t="s">
        <v>23</v>
      </c>
      <c r="AD94" s="2" t="s">
        <v>1277</v>
      </c>
      <c r="AE94" s="2" t="s">
        <v>1277</v>
      </c>
      <c r="AF94" s="56" t="s">
        <v>1324</v>
      </c>
      <c r="AG94" s="56" t="s">
        <v>1820</v>
      </c>
    </row>
    <row r="95" spans="1:33" ht="63.75">
      <c r="A95" s="2">
        <v>85</v>
      </c>
      <c r="G95" s="2">
        <v>5</v>
      </c>
      <c r="P95" s="4"/>
      <c r="Q95" s="4"/>
      <c r="R95" s="4" t="s">
        <v>160</v>
      </c>
      <c r="W95" s="4" t="s">
        <v>159</v>
      </c>
      <c r="X95" s="5">
        <v>2</v>
      </c>
      <c r="Y95" s="2" t="s">
        <v>76</v>
      </c>
      <c r="Z95" s="6">
        <v>5.3999999999999999E-2</v>
      </c>
      <c r="AA95" s="4" t="s">
        <v>151</v>
      </c>
      <c r="AB95" s="2" t="s">
        <v>26</v>
      </c>
      <c r="AC95" s="5" t="s">
        <v>23</v>
      </c>
      <c r="AD95" s="2" t="s">
        <v>1277</v>
      </c>
      <c r="AE95" s="2" t="s">
        <v>1277</v>
      </c>
      <c r="AF95" s="56" t="s">
        <v>1325</v>
      </c>
      <c r="AG95" s="56" t="s">
        <v>1820</v>
      </c>
    </row>
    <row r="96" spans="1:33" ht="25.5">
      <c r="A96" s="2">
        <v>86</v>
      </c>
      <c r="G96" s="2">
        <v>5</v>
      </c>
      <c r="P96" s="4"/>
      <c r="Q96" s="4"/>
      <c r="R96" s="4" t="s">
        <v>161</v>
      </c>
      <c r="W96" s="4" t="s">
        <v>162</v>
      </c>
      <c r="X96" s="5">
        <v>1</v>
      </c>
      <c r="Y96" s="2" t="s">
        <v>21</v>
      </c>
      <c r="Z96" s="6">
        <v>5.0999999999999997E-2</v>
      </c>
      <c r="AA96" s="4" t="s">
        <v>151</v>
      </c>
      <c r="AB96" s="2" t="s">
        <v>26</v>
      </c>
      <c r="AC96" s="5" t="s">
        <v>23</v>
      </c>
      <c r="AD96" s="2" t="s">
        <v>1277</v>
      </c>
      <c r="AE96" s="2" t="s">
        <v>1277</v>
      </c>
      <c r="AF96" s="47" t="s">
        <v>1326</v>
      </c>
      <c r="AG96" s="47" t="s">
        <v>1830</v>
      </c>
    </row>
    <row r="97" spans="1:33" ht="153">
      <c r="A97" s="2">
        <v>87</v>
      </c>
      <c r="G97" s="2">
        <v>5</v>
      </c>
      <c r="P97" s="4"/>
      <c r="Q97" s="4"/>
      <c r="R97" s="4" t="s">
        <v>163</v>
      </c>
      <c r="W97" s="4" t="s">
        <v>164</v>
      </c>
      <c r="X97" s="5">
        <v>1</v>
      </c>
      <c r="Y97" s="2" t="s">
        <v>21</v>
      </c>
      <c r="Z97" s="6">
        <v>2.5999999999999999E-2</v>
      </c>
      <c r="AA97" s="4" t="s">
        <v>151</v>
      </c>
      <c r="AB97" s="2" t="s">
        <v>26</v>
      </c>
      <c r="AC97" s="5" t="s">
        <v>23</v>
      </c>
      <c r="AD97" s="2" t="s">
        <v>1277</v>
      </c>
      <c r="AE97" s="2" t="s">
        <v>1277</v>
      </c>
      <c r="AF97" s="56" t="s">
        <v>1327</v>
      </c>
      <c r="AG97" s="56" t="s">
        <v>1821</v>
      </c>
    </row>
    <row r="98" spans="1:33" ht="127.5">
      <c r="A98" s="2">
        <v>88</v>
      </c>
      <c r="G98" s="2">
        <v>5</v>
      </c>
      <c r="P98" s="4"/>
      <c r="Q98" s="4"/>
      <c r="R98" s="4" t="s">
        <v>165</v>
      </c>
      <c r="W98" s="4" t="s">
        <v>142</v>
      </c>
      <c r="X98" s="5">
        <v>2</v>
      </c>
      <c r="Y98" s="2" t="s">
        <v>21</v>
      </c>
      <c r="Z98" s="6">
        <v>8.9999999999999993E-3</v>
      </c>
      <c r="AA98" s="4" t="s">
        <v>151</v>
      </c>
      <c r="AB98" s="2" t="s">
        <v>26</v>
      </c>
      <c r="AC98" s="5" t="s">
        <v>23</v>
      </c>
      <c r="AD98" s="2" t="s">
        <v>1277</v>
      </c>
      <c r="AE98" s="2" t="s">
        <v>1277</v>
      </c>
      <c r="AF98" s="56" t="s">
        <v>1328</v>
      </c>
      <c r="AG98" s="56" t="s">
        <v>1821</v>
      </c>
    </row>
    <row r="99" spans="1:33" ht="25.5">
      <c r="A99" s="2">
        <v>89</v>
      </c>
      <c r="G99" s="2">
        <v>5</v>
      </c>
      <c r="P99" s="4"/>
      <c r="Q99" s="4"/>
      <c r="R99" s="4" t="s">
        <v>166</v>
      </c>
      <c r="W99" s="4" t="s">
        <v>167</v>
      </c>
      <c r="X99" s="5" t="s">
        <v>66</v>
      </c>
      <c r="Y99" s="2" t="s">
        <v>23</v>
      </c>
      <c r="Z99" s="6" t="s">
        <v>23</v>
      </c>
      <c r="AA99" s="4" t="s">
        <v>151</v>
      </c>
      <c r="AB99" s="2" t="s">
        <v>26</v>
      </c>
      <c r="AC99" s="5" t="s">
        <v>23</v>
      </c>
      <c r="AD99" s="2" t="s">
        <v>1277</v>
      </c>
      <c r="AE99" s="2" t="s">
        <v>1277</v>
      </c>
      <c r="AF99" s="4" t="s">
        <v>166</v>
      </c>
      <c r="AG99" s="4"/>
    </row>
    <row r="100" spans="1:33" ht="25.5">
      <c r="A100" s="2">
        <v>90</v>
      </c>
      <c r="G100" s="2">
        <v>5</v>
      </c>
      <c r="P100" s="4"/>
      <c r="Q100" s="4"/>
      <c r="R100" s="4" t="s">
        <v>64</v>
      </c>
      <c r="W100" s="4" t="s">
        <v>117</v>
      </c>
      <c r="X100" s="5" t="s">
        <v>66</v>
      </c>
      <c r="Y100" s="2" t="s">
        <v>23</v>
      </c>
      <c r="Z100" s="6" t="s">
        <v>23</v>
      </c>
      <c r="AA100" s="4" t="s">
        <v>58</v>
      </c>
      <c r="AB100" s="2" t="s">
        <v>1338</v>
      </c>
      <c r="AC100" s="4" t="s">
        <v>23</v>
      </c>
      <c r="AD100" s="2" t="s">
        <v>1277</v>
      </c>
      <c r="AE100" s="2" t="s">
        <v>1277</v>
      </c>
      <c r="AF100" s="4" t="s">
        <v>64</v>
      </c>
      <c r="AG100" s="4" t="s">
        <v>1848</v>
      </c>
    </row>
    <row r="101" spans="1:33" ht="25.5">
      <c r="A101" s="2">
        <v>91</v>
      </c>
      <c r="G101" s="2">
        <v>5</v>
      </c>
      <c r="P101" s="4"/>
      <c r="Q101" s="4"/>
      <c r="R101" s="4" t="s">
        <v>168</v>
      </c>
      <c r="W101" s="4" t="s">
        <v>169</v>
      </c>
      <c r="X101" s="5" t="s">
        <v>66</v>
      </c>
      <c r="Y101" s="2" t="s">
        <v>67</v>
      </c>
      <c r="Z101" s="6" t="s">
        <v>22</v>
      </c>
      <c r="AA101" s="4" t="s">
        <v>151</v>
      </c>
      <c r="AB101" s="2" t="s">
        <v>24</v>
      </c>
      <c r="AC101" s="5" t="s">
        <v>23</v>
      </c>
      <c r="AD101" s="2" t="s">
        <v>1277</v>
      </c>
      <c r="AE101" s="2" t="s">
        <v>1277</v>
      </c>
      <c r="AF101" s="4" t="s">
        <v>168</v>
      </c>
      <c r="AG101" s="4"/>
    </row>
    <row r="102" spans="1:33" ht="89.25">
      <c r="A102" s="2">
        <v>92</v>
      </c>
      <c r="F102" s="2">
        <v>4</v>
      </c>
      <c r="P102" s="4"/>
      <c r="Q102" s="4" t="s">
        <v>170</v>
      </c>
      <c r="W102" s="4" t="s">
        <v>149</v>
      </c>
      <c r="X102" s="5">
        <v>1</v>
      </c>
      <c r="Y102" s="2" t="s">
        <v>1285</v>
      </c>
      <c r="Z102" s="6" t="s">
        <v>171</v>
      </c>
      <c r="AA102" s="4" t="s">
        <v>128</v>
      </c>
      <c r="AB102" s="2" t="s">
        <v>26</v>
      </c>
      <c r="AC102" s="5" t="s">
        <v>23</v>
      </c>
      <c r="AD102" s="2" t="s">
        <v>1277</v>
      </c>
      <c r="AE102" s="2" t="s">
        <v>1277</v>
      </c>
      <c r="AF102" s="56" t="s">
        <v>1330</v>
      </c>
      <c r="AG102" s="56" t="s">
        <v>1820</v>
      </c>
    </row>
    <row r="103" spans="1:33" ht="102">
      <c r="A103" s="2">
        <v>93</v>
      </c>
      <c r="G103" s="2">
        <v>5</v>
      </c>
      <c r="P103" s="4"/>
      <c r="Q103" s="4"/>
      <c r="R103" s="4" t="s">
        <v>172</v>
      </c>
      <c r="W103" s="4" t="s">
        <v>157</v>
      </c>
      <c r="X103" s="5">
        <v>1</v>
      </c>
      <c r="Y103" s="2" t="s">
        <v>76</v>
      </c>
      <c r="Z103" s="6">
        <v>0.70599999999999996</v>
      </c>
      <c r="AA103" s="4" t="s">
        <v>170</v>
      </c>
      <c r="AB103" s="2" t="s">
        <v>26</v>
      </c>
      <c r="AC103" s="5" t="s">
        <v>23</v>
      </c>
      <c r="AD103" s="2" t="s">
        <v>1277</v>
      </c>
      <c r="AE103" s="2" t="s">
        <v>1277</v>
      </c>
      <c r="AF103" s="56" t="s">
        <v>1329</v>
      </c>
      <c r="AG103" s="56" t="s">
        <v>1821</v>
      </c>
    </row>
    <row r="104" spans="1:33" ht="63.75">
      <c r="A104" s="2">
        <v>94</v>
      </c>
      <c r="G104" s="2">
        <v>5</v>
      </c>
      <c r="P104" s="4"/>
      <c r="Q104" s="4"/>
      <c r="R104" s="4" t="s">
        <v>158</v>
      </c>
      <c r="W104" s="4" t="s">
        <v>159</v>
      </c>
      <c r="X104" s="5">
        <v>2</v>
      </c>
      <c r="Y104" s="2" t="s">
        <v>29</v>
      </c>
      <c r="Z104" s="6">
        <v>0.11600000000000001</v>
      </c>
      <c r="AA104" s="4" t="s">
        <v>170</v>
      </c>
      <c r="AB104" s="2" t="s">
        <v>26</v>
      </c>
      <c r="AC104" s="5" t="s">
        <v>23</v>
      </c>
      <c r="AD104" s="2" t="s">
        <v>1277</v>
      </c>
      <c r="AE104" s="2" t="s">
        <v>1277</v>
      </c>
      <c r="AF104" s="56" t="s">
        <v>1331</v>
      </c>
      <c r="AG104" s="56" t="s">
        <v>1820</v>
      </c>
    </row>
    <row r="105" spans="1:33" ht="76.5">
      <c r="A105" s="2">
        <v>95</v>
      </c>
      <c r="G105" s="2">
        <v>5</v>
      </c>
      <c r="P105" s="4"/>
      <c r="Q105" s="4"/>
      <c r="R105" s="4" t="s">
        <v>160</v>
      </c>
      <c r="W105" s="4" t="s">
        <v>159</v>
      </c>
      <c r="X105" s="5">
        <v>2</v>
      </c>
      <c r="Y105" s="2" t="s">
        <v>29</v>
      </c>
      <c r="Z105" s="6">
        <v>5.3999999999999999E-2</v>
      </c>
      <c r="AA105" s="4" t="s">
        <v>170</v>
      </c>
      <c r="AB105" s="2" t="s">
        <v>26</v>
      </c>
      <c r="AC105" s="5" t="s">
        <v>23</v>
      </c>
      <c r="AD105" s="2" t="s">
        <v>1277</v>
      </c>
      <c r="AE105" s="2" t="s">
        <v>1277</v>
      </c>
      <c r="AF105" s="56" t="s">
        <v>1332</v>
      </c>
      <c r="AG105" s="56" t="s">
        <v>1820</v>
      </c>
    </row>
    <row r="106" spans="1:33" ht="127.5">
      <c r="A106" s="2">
        <v>96</v>
      </c>
      <c r="G106" s="2">
        <v>5</v>
      </c>
      <c r="P106" s="4"/>
      <c r="Q106" s="4"/>
      <c r="R106" s="4" t="s">
        <v>154</v>
      </c>
      <c r="W106" s="4" t="s">
        <v>142</v>
      </c>
      <c r="X106" s="5">
        <v>2</v>
      </c>
      <c r="Y106" s="2" t="s">
        <v>21</v>
      </c>
      <c r="Z106" s="6">
        <v>8.0000000000000002E-3</v>
      </c>
      <c r="AA106" s="4" t="s">
        <v>151</v>
      </c>
      <c r="AB106" s="2" t="s">
        <v>26</v>
      </c>
      <c r="AC106" s="5" t="s">
        <v>23</v>
      </c>
      <c r="AD106" s="2" t="s">
        <v>1277</v>
      </c>
      <c r="AE106" s="2" t="s">
        <v>1277</v>
      </c>
      <c r="AF106" s="56" t="s">
        <v>1322</v>
      </c>
      <c r="AG106" s="56" t="s">
        <v>1821</v>
      </c>
    </row>
    <row r="107" spans="1:33" ht="89.25">
      <c r="A107" s="2">
        <v>97</v>
      </c>
      <c r="G107" s="2">
        <v>5</v>
      </c>
      <c r="P107" s="4"/>
      <c r="Q107" s="4"/>
      <c r="R107" s="4" t="s">
        <v>173</v>
      </c>
      <c r="W107" s="4" t="s">
        <v>174</v>
      </c>
      <c r="X107" s="5">
        <v>1</v>
      </c>
      <c r="Y107" s="2" t="s">
        <v>29</v>
      </c>
      <c r="Z107" s="6">
        <v>0.06</v>
      </c>
      <c r="AA107" s="4" t="s">
        <v>170</v>
      </c>
      <c r="AB107" s="2" t="s">
        <v>26</v>
      </c>
      <c r="AC107" s="5" t="s">
        <v>23</v>
      </c>
      <c r="AD107" s="2" t="s">
        <v>1277</v>
      </c>
      <c r="AE107" s="2" t="s">
        <v>1277</v>
      </c>
      <c r="AF107" s="56" t="s">
        <v>1333</v>
      </c>
      <c r="AG107" s="56" t="s">
        <v>1841</v>
      </c>
    </row>
    <row r="108" spans="1:33" ht="25.5">
      <c r="A108" s="2">
        <v>98</v>
      </c>
      <c r="G108" s="2">
        <v>5</v>
      </c>
      <c r="P108" s="4"/>
      <c r="Q108" s="4"/>
      <c r="R108" s="4" t="s">
        <v>166</v>
      </c>
      <c r="W108" s="4" t="s">
        <v>147</v>
      </c>
      <c r="X108" s="5" t="s">
        <v>66</v>
      </c>
      <c r="Y108" s="2" t="s">
        <v>23</v>
      </c>
      <c r="Z108" s="6" t="s">
        <v>23</v>
      </c>
      <c r="AA108" s="4" t="s">
        <v>170</v>
      </c>
      <c r="AB108" s="2" t="s">
        <v>26</v>
      </c>
      <c r="AC108" s="5" t="s">
        <v>23</v>
      </c>
      <c r="AD108" s="2" t="s">
        <v>1277</v>
      </c>
      <c r="AE108" s="2" t="s">
        <v>1277</v>
      </c>
      <c r="AF108" s="4" t="s">
        <v>166</v>
      </c>
      <c r="AG108" s="4"/>
    </row>
    <row r="109" spans="1:33" ht="25.5">
      <c r="A109" s="2">
        <v>99</v>
      </c>
      <c r="G109" s="2">
        <v>5</v>
      </c>
      <c r="P109" s="4"/>
      <c r="Q109" s="4"/>
      <c r="R109" s="4" t="s">
        <v>64</v>
      </c>
      <c r="W109" s="4" t="s">
        <v>70</v>
      </c>
      <c r="X109" s="5" t="s">
        <v>66</v>
      </c>
      <c r="Y109" s="2" t="s">
        <v>23</v>
      </c>
      <c r="Z109" s="6" t="s">
        <v>23</v>
      </c>
      <c r="AA109" s="4" t="s">
        <v>58</v>
      </c>
      <c r="AB109" s="2" t="s">
        <v>1338</v>
      </c>
      <c r="AC109" s="4" t="s">
        <v>23</v>
      </c>
      <c r="AD109" s="2" t="s">
        <v>1277</v>
      </c>
      <c r="AE109" s="2" t="s">
        <v>1277</v>
      </c>
      <c r="AF109" s="4" t="s">
        <v>64</v>
      </c>
      <c r="AG109" s="4" t="s">
        <v>1848</v>
      </c>
    </row>
    <row r="110" spans="1:33" ht="25.5">
      <c r="A110" s="2">
        <v>100</v>
      </c>
      <c r="G110" s="2">
        <v>5</v>
      </c>
      <c r="P110" s="4"/>
      <c r="Q110" s="4"/>
      <c r="R110" s="4" t="s">
        <v>175</v>
      </c>
      <c r="W110" s="4" t="s">
        <v>176</v>
      </c>
      <c r="X110" s="5" t="s">
        <v>66</v>
      </c>
      <c r="Y110" s="2" t="s">
        <v>67</v>
      </c>
      <c r="Z110" s="6" t="s">
        <v>22</v>
      </c>
      <c r="AA110" s="4" t="s">
        <v>170</v>
      </c>
      <c r="AB110" s="2" t="s">
        <v>24</v>
      </c>
      <c r="AD110" s="2" t="s">
        <v>1277</v>
      </c>
      <c r="AE110" s="2" t="s">
        <v>1277</v>
      </c>
      <c r="AF110" s="4" t="s">
        <v>175</v>
      </c>
      <c r="AG110" s="4"/>
    </row>
    <row r="111" spans="1:33" ht="51">
      <c r="A111" s="2">
        <v>101</v>
      </c>
      <c r="F111" s="2">
        <v>4</v>
      </c>
      <c r="P111" s="4"/>
      <c r="Q111" s="4" t="s">
        <v>177</v>
      </c>
      <c r="W111" s="4" t="s">
        <v>178</v>
      </c>
      <c r="X111" s="5">
        <v>1</v>
      </c>
      <c r="Y111" s="2" t="s">
        <v>29</v>
      </c>
      <c r="Z111" s="6">
        <v>0.02</v>
      </c>
      <c r="AA111" s="4" t="s">
        <v>128</v>
      </c>
      <c r="AB111" s="2" t="s">
        <v>26</v>
      </c>
      <c r="AC111" s="5" t="s">
        <v>23</v>
      </c>
      <c r="AD111" s="2" t="s">
        <v>1277</v>
      </c>
      <c r="AE111" s="2" t="s">
        <v>1277</v>
      </c>
      <c r="AF111" s="56" t="s">
        <v>1334</v>
      </c>
      <c r="AG111" s="56"/>
    </row>
    <row r="112" spans="1:33">
      <c r="A112" s="2">
        <v>102</v>
      </c>
      <c r="F112" s="2">
        <v>4</v>
      </c>
      <c r="P112" s="4"/>
      <c r="Q112" s="4" t="s">
        <v>179</v>
      </c>
      <c r="W112" s="4" t="s">
        <v>180</v>
      </c>
      <c r="X112" s="5">
        <v>60</v>
      </c>
      <c r="Y112" s="2" t="s">
        <v>23</v>
      </c>
      <c r="Z112" s="6" t="s">
        <v>23</v>
      </c>
      <c r="AA112" s="4" t="s">
        <v>128</v>
      </c>
      <c r="AB112" s="2" t="s">
        <v>1338</v>
      </c>
      <c r="AC112" s="5" t="s">
        <v>23</v>
      </c>
      <c r="AD112" s="2" t="s">
        <v>1277</v>
      </c>
      <c r="AE112" s="2" t="s">
        <v>1277</v>
      </c>
      <c r="AF112" s="4" t="s">
        <v>179</v>
      </c>
      <c r="AG112" s="4" t="s">
        <v>1845</v>
      </c>
    </row>
    <row r="113" spans="1:33" ht="38.25">
      <c r="A113" s="2">
        <v>103</v>
      </c>
      <c r="F113" s="2">
        <v>4</v>
      </c>
      <c r="P113" s="4"/>
      <c r="Q113" s="4" t="s">
        <v>181</v>
      </c>
      <c r="W113" s="4" t="s">
        <v>182</v>
      </c>
      <c r="X113" s="5" t="s">
        <v>183</v>
      </c>
      <c r="Y113" s="2" t="s">
        <v>23</v>
      </c>
      <c r="Z113" s="6" t="s">
        <v>23</v>
      </c>
      <c r="AA113" s="4" t="s">
        <v>128</v>
      </c>
      <c r="AB113" s="2" t="s">
        <v>1338</v>
      </c>
      <c r="AC113" s="5" t="s">
        <v>23</v>
      </c>
      <c r="AD113" s="2" t="s">
        <v>1277</v>
      </c>
      <c r="AE113" s="2" t="s">
        <v>1277</v>
      </c>
      <c r="AF113" s="4" t="s">
        <v>181</v>
      </c>
      <c r="AG113" s="4"/>
    </row>
    <row r="114" spans="1:33">
      <c r="A114" s="2">
        <v>104</v>
      </c>
      <c r="E114" s="2">
        <v>3</v>
      </c>
      <c r="P114" s="4" t="s">
        <v>184</v>
      </c>
      <c r="W114" s="4" t="s">
        <v>129</v>
      </c>
      <c r="X114" s="5">
        <v>1</v>
      </c>
      <c r="Y114" s="2" t="s">
        <v>1285</v>
      </c>
      <c r="Z114" s="6">
        <v>19.03</v>
      </c>
      <c r="AA114" s="2" t="s">
        <v>25</v>
      </c>
      <c r="AB114" s="2" t="s">
        <v>26</v>
      </c>
      <c r="AC114" s="5" t="s">
        <v>23</v>
      </c>
      <c r="AD114" s="2" t="s">
        <v>1277</v>
      </c>
      <c r="AE114" s="2" t="s">
        <v>1277</v>
      </c>
      <c r="AF114" s="47" t="s">
        <v>23</v>
      </c>
      <c r="AG114" s="47" t="s">
        <v>1819</v>
      </c>
    </row>
    <row r="115" spans="1:33" ht="15">
      <c r="A115" s="2">
        <v>105</v>
      </c>
      <c r="F115" s="2">
        <v>4</v>
      </c>
      <c r="P115" s="4"/>
      <c r="Q115" s="51" t="s">
        <v>185</v>
      </c>
      <c r="W115" s="51" t="s">
        <v>186</v>
      </c>
      <c r="X115" s="52">
        <v>1</v>
      </c>
      <c r="Y115" s="2" t="s">
        <v>1285</v>
      </c>
      <c r="Z115" s="6">
        <v>17.100000000000001</v>
      </c>
      <c r="AA115" s="4" t="s">
        <v>184</v>
      </c>
      <c r="AB115" s="2" t="s">
        <v>26</v>
      </c>
      <c r="AC115" s="5" t="s">
        <v>23</v>
      </c>
      <c r="AD115" s="2" t="s">
        <v>1277</v>
      </c>
      <c r="AE115" s="2" t="s">
        <v>1277</v>
      </c>
      <c r="AF115" s="47" t="s">
        <v>23</v>
      </c>
      <c r="AG115" s="47" t="s">
        <v>1819</v>
      </c>
    </row>
    <row r="116" spans="1:33" ht="15">
      <c r="A116" s="2">
        <v>106</v>
      </c>
      <c r="G116" s="2">
        <v>5</v>
      </c>
      <c r="P116" s="4"/>
      <c r="Q116" s="51"/>
      <c r="R116" s="51" t="s">
        <v>187</v>
      </c>
      <c r="W116" s="51" t="s">
        <v>188</v>
      </c>
      <c r="X116" s="52">
        <v>1</v>
      </c>
      <c r="Y116" s="2" t="s">
        <v>76</v>
      </c>
      <c r="Z116" s="6">
        <v>15.81</v>
      </c>
      <c r="AA116" s="51" t="s">
        <v>185</v>
      </c>
      <c r="AB116" s="2" t="s">
        <v>26</v>
      </c>
      <c r="AC116" s="5" t="s">
        <v>23</v>
      </c>
      <c r="AD116" s="2" t="s">
        <v>1277</v>
      </c>
      <c r="AE116" s="2" t="s">
        <v>1277</v>
      </c>
      <c r="AF116" s="47" t="s">
        <v>23</v>
      </c>
      <c r="AG116" s="47" t="s">
        <v>1819</v>
      </c>
    </row>
    <row r="117" spans="1:33" ht="89.25">
      <c r="A117" s="2">
        <v>107</v>
      </c>
      <c r="H117" s="2">
        <v>6</v>
      </c>
      <c r="P117" s="4"/>
      <c r="Q117" s="51"/>
      <c r="R117" s="51"/>
      <c r="S117" s="51" t="s">
        <v>189</v>
      </c>
      <c r="T117" s="51"/>
      <c r="U117" s="51"/>
      <c r="V117" s="51"/>
      <c r="W117" s="51" t="s">
        <v>190</v>
      </c>
      <c r="X117" s="52">
        <v>147</v>
      </c>
      <c r="Y117" s="2" t="s">
        <v>76</v>
      </c>
      <c r="Z117" s="6">
        <v>3.73E-2</v>
      </c>
      <c r="AA117" s="51" t="s">
        <v>187</v>
      </c>
      <c r="AB117" s="2" t="s">
        <v>26</v>
      </c>
      <c r="AC117" s="5" t="s">
        <v>23</v>
      </c>
      <c r="AD117" s="2" t="s">
        <v>1277</v>
      </c>
      <c r="AE117" s="2" t="s">
        <v>1277</v>
      </c>
      <c r="AF117" s="56" t="s">
        <v>1335</v>
      </c>
      <c r="AG117" s="56" t="s">
        <v>1834</v>
      </c>
    </row>
    <row r="118" spans="1:33" ht="51">
      <c r="A118" s="2">
        <v>108</v>
      </c>
      <c r="H118" s="2">
        <v>6</v>
      </c>
      <c r="P118" s="4"/>
      <c r="Q118" s="51"/>
      <c r="R118" s="51"/>
      <c r="S118" s="51" t="s">
        <v>136</v>
      </c>
      <c r="T118" s="51"/>
      <c r="U118" s="51"/>
      <c r="V118" s="51"/>
      <c r="W118" s="51" t="s">
        <v>57</v>
      </c>
      <c r="X118" s="52">
        <v>124</v>
      </c>
      <c r="Y118" s="2" t="s">
        <v>21</v>
      </c>
      <c r="Z118" s="6">
        <v>3.8100000000000002E-2</v>
      </c>
      <c r="AA118" s="51" t="s">
        <v>132</v>
      </c>
      <c r="AB118" s="2" t="s">
        <v>26</v>
      </c>
      <c r="AC118" s="5" t="s">
        <v>23</v>
      </c>
      <c r="AD118" s="2" t="s">
        <v>1277</v>
      </c>
      <c r="AE118" s="2" t="s">
        <v>1277</v>
      </c>
      <c r="AF118" s="56" t="s">
        <v>1313</v>
      </c>
      <c r="AG118" s="56"/>
    </row>
    <row r="119" spans="1:33" ht="76.5">
      <c r="A119" s="2">
        <v>109</v>
      </c>
      <c r="H119" s="2">
        <v>6</v>
      </c>
      <c r="P119" s="4"/>
      <c r="Q119" s="51"/>
      <c r="R119" s="51"/>
      <c r="S119" s="51" t="s">
        <v>137</v>
      </c>
      <c r="T119" s="51"/>
      <c r="U119" s="51"/>
      <c r="V119" s="51"/>
      <c r="W119" s="51" t="s">
        <v>41</v>
      </c>
      <c r="X119" s="52">
        <v>124</v>
      </c>
      <c r="Y119" s="2" t="s">
        <v>29</v>
      </c>
      <c r="Z119" s="6">
        <v>1.9800000000000002E-2</v>
      </c>
      <c r="AA119" s="51" t="s">
        <v>187</v>
      </c>
      <c r="AB119" s="2" t="s">
        <v>26</v>
      </c>
      <c r="AC119" s="5" t="s">
        <v>23</v>
      </c>
      <c r="AD119" s="2" t="s">
        <v>1277</v>
      </c>
      <c r="AE119" s="2" t="s">
        <v>1277</v>
      </c>
      <c r="AF119" s="56" t="s">
        <v>1824</v>
      </c>
      <c r="AG119" s="56" t="s">
        <v>1834</v>
      </c>
    </row>
    <row r="120" spans="1:33" ht="51">
      <c r="A120" s="2">
        <v>110</v>
      </c>
      <c r="H120" s="2">
        <v>6</v>
      </c>
      <c r="P120" s="4"/>
      <c r="Q120" s="51"/>
      <c r="R120" s="51"/>
      <c r="S120" s="51" t="s">
        <v>138</v>
      </c>
      <c r="T120" s="51"/>
      <c r="U120" s="51"/>
      <c r="V120" s="51"/>
      <c r="W120" s="51" t="s">
        <v>57</v>
      </c>
      <c r="X120" s="52">
        <v>12</v>
      </c>
      <c r="Y120" s="2" t="s">
        <v>21</v>
      </c>
      <c r="Z120" s="6">
        <v>5.8999999999999997E-2</v>
      </c>
      <c r="AA120" s="51" t="s">
        <v>132</v>
      </c>
      <c r="AB120" s="2" t="s">
        <v>26</v>
      </c>
      <c r="AC120" s="5" t="s">
        <v>23</v>
      </c>
      <c r="AD120" s="2" t="s">
        <v>1277</v>
      </c>
      <c r="AE120" s="2" t="s">
        <v>1277</v>
      </c>
      <c r="AF120" s="56" t="s">
        <v>1315</v>
      </c>
      <c r="AG120" s="56"/>
    </row>
    <row r="121" spans="1:33" ht="30">
      <c r="A121" s="2">
        <v>111</v>
      </c>
      <c r="H121" s="2">
        <v>6</v>
      </c>
      <c r="P121" s="4"/>
      <c r="Q121" s="51"/>
      <c r="R121" s="51"/>
      <c r="S121" s="51" t="s">
        <v>166</v>
      </c>
      <c r="T121" s="51"/>
      <c r="U121" s="51"/>
      <c r="V121" s="51"/>
      <c r="W121" s="51" t="s">
        <v>191</v>
      </c>
      <c r="X121" s="52" t="s">
        <v>192</v>
      </c>
      <c r="Y121" s="2" t="s">
        <v>23</v>
      </c>
      <c r="Z121" s="6" t="s">
        <v>23</v>
      </c>
      <c r="AA121" s="51" t="s">
        <v>187</v>
      </c>
      <c r="AB121" s="2" t="s">
        <v>26</v>
      </c>
      <c r="AD121" s="2" t="s">
        <v>1277</v>
      </c>
      <c r="AE121" s="2" t="s">
        <v>1277</v>
      </c>
      <c r="AF121" s="51" t="s">
        <v>166</v>
      </c>
      <c r="AG121" s="51"/>
    </row>
    <row r="122" spans="1:33" ht="89.25">
      <c r="A122" s="2">
        <v>112</v>
      </c>
      <c r="G122" s="2">
        <v>5</v>
      </c>
      <c r="P122" s="4"/>
      <c r="Q122" s="51"/>
      <c r="R122" s="51" t="s">
        <v>141</v>
      </c>
      <c r="W122" s="51" t="s">
        <v>142</v>
      </c>
      <c r="X122" s="52">
        <v>1</v>
      </c>
      <c r="Y122" s="2" t="s">
        <v>21</v>
      </c>
      <c r="Z122" s="6">
        <v>6.0000000000000001E-3</v>
      </c>
      <c r="AA122" s="4" t="s">
        <v>130</v>
      </c>
      <c r="AB122" s="2" t="s">
        <v>26</v>
      </c>
      <c r="AC122" s="5" t="s">
        <v>23</v>
      </c>
      <c r="AD122" s="2" t="s">
        <v>1277</v>
      </c>
      <c r="AE122" s="2" t="s">
        <v>1277</v>
      </c>
      <c r="AF122" s="56" t="s">
        <v>1316</v>
      </c>
      <c r="AG122" s="56" t="s">
        <v>1842</v>
      </c>
    </row>
    <row r="123" spans="1:33" ht="51">
      <c r="A123" s="2">
        <v>113</v>
      </c>
      <c r="G123" s="2">
        <v>5</v>
      </c>
      <c r="P123" s="4"/>
      <c r="Q123" s="51"/>
      <c r="R123" s="51" t="s">
        <v>193</v>
      </c>
      <c r="W123" s="51" t="s">
        <v>144</v>
      </c>
      <c r="X123" s="52">
        <v>2</v>
      </c>
      <c r="Y123" s="2" t="s">
        <v>76</v>
      </c>
      <c r="Z123" s="6">
        <v>0.64</v>
      </c>
      <c r="AA123" s="51" t="s">
        <v>185</v>
      </c>
      <c r="AB123" s="2" t="s">
        <v>26</v>
      </c>
      <c r="AD123" s="2" t="s">
        <v>1277</v>
      </c>
      <c r="AE123" s="2" t="s">
        <v>1277</v>
      </c>
      <c r="AF123" s="56" t="s">
        <v>1336</v>
      </c>
      <c r="AG123" s="56" t="s">
        <v>1842</v>
      </c>
    </row>
    <row r="124" spans="1:33" ht="30">
      <c r="A124" s="2">
        <v>114</v>
      </c>
      <c r="G124" s="2">
        <v>5</v>
      </c>
      <c r="P124" s="4"/>
      <c r="Q124" s="51"/>
      <c r="R124" s="51" t="s">
        <v>146</v>
      </c>
      <c r="W124" s="51" t="s">
        <v>194</v>
      </c>
      <c r="X124" s="52" t="s">
        <v>66</v>
      </c>
      <c r="Y124" s="2" t="s">
        <v>23</v>
      </c>
      <c r="Z124" s="6" t="s">
        <v>23</v>
      </c>
      <c r="AA124" s="51" t="s">
        <v>185</v>
      </c>
      <c r="AB124" s="2" t="s">
        <v>1338</v>
      </c>
      <c r="AD124" s="2" t="s">
        <v>1277</v>
      </c>
      <c r="AE124" s="2" t="s">
        <v>1277</v>
      </c>
      <c r="AF124" s="51" t="s">
        <v>146</v>
      </c>
      <c r="AG124" s="51"/>
    </row>
    <row r="125" spans="1:33" ht="15">
      <c r="A125" s="2">
        <v>115</v>
      </c>
      <c r="F125" s="2">
        <v>4</v>
      </c>
      <c r="P125" s="4"/>
      <c r="Q125" s="51" t="s">
        <v>195</v>
      </c>
      <c r="W125" s="51" t="s">
        <v>149</v>
      </c>
      <c r="X125" s="52">
        <v>1</v>
      </c>
      <c r="Y125" s="2" t="s">
        <v>1285</v>
      </c>
      <c r="Z125" s="6">
        <v>1.1200000000000001</v>
      </c>
      <c r="AA125" s="4" t="s">
        <v>184</v>
      </c>
      <c r="AB125" s="2" t="s">
        <v>26</v>
      </c>
      <c r="AC125" s="5" t="s">
        <v>23</v>
      </c>
      <c r="AD125" s="2" t="s">
        <v>1277</v>
      </c>
      <c r="AE125" s="2" t="s">
        <v>1277</v>
      </c>
      <c r="AF125" s="47" t="s">
        <v>23</v>
      </c>
      <c r="AG125" s="47" t="s">
        <v>1819</v>
      </c>
    </row>
    <row r="126" spans="1:33" ht="114.75">
      <c r="A126" s="2">
        <v>116</v>
      </c>
      <c r="G126" s="2">
        <v>5</v>
      </c>
      <c r="P126" s="4"/>
      <c r="Q126" s="51"/>
      <c r="R126" s="51" t="s">
        <v>196</v>
      </c>
      <c r="W126" s="51" t="s">
        <v>157</v>
      </c>
      <c r="X126" s="52">
        <v>1</v>
      </c>
      <c r="Y126" s="2" t="s">
        <v>76</v>
      </c>
      <c r="Z126" s="6">
        <v>0.57499999999999996</v>
      </c>
      <c r="AA126" s="51" t="s">
        <v>195</v>
      </c>
      <c r="AB126" s="2" t="s">
        <v>26</v>
      </c>
      <c r="AC126" s="5" t="s">
        <v>23</v>
      </c>
      <c r="AD126" s="2" t="s">
        <v>1277</v>
      </c>
      <c r="AE126" s="2" t="s">
        <v>1277</v>
      </c>
      <c r="AF126" s="56" t="s">
        <v>1337</v>
      </c>
      <c r="AG126" s="56" t="s">
        <v>1821</v>
      </c>
    </row>
    <row r="127" spans="1:33" ht="63.75">
      <c r="A127" s="2">
        <v>117</v>
      </c>
      <c r="G127" s="2">
        <v>5</v>
      </c>
      <c r="P127" s="4"/>
      <c r="Q127" s="51"/>
      <c r="R127" s="51" t="s">
        <v>197</v>
      </c>
      <c r="W127" s="51" t="s">
        <v>159</v>
      </c>
      <c r="X127" s="52">
        <v>4</v>
      </c>
      <c r="Y127" s="2" t="s">
        <v>29</v>
      </c>
      <c r="Z127" s="6">
        <v>8.5000000000000006E-2</v>
      </c>
      <c r="AA127" s="51" t="s">
        <v>195</v>
      </c>
      <c r="AB127" s="2" t="s">
        <v>26</v>
      </c>
      <c r="AC127" s="5" t="s">
        <v>23</v>
      </c>
      <c r="AD127" s="2" t="s">
        <v>1277</v>
      </c>
      <c r="AE127" s="2" t="s">
        <v>1277</v>
      </c>
      <c r="AF127" s="56" t="s">
        <v>1339</v>
      </c>
      <c r="AG127" s="56" t="s">
        <v>1820</v>
      </c>
    </row>
    <row r="128" spans="1:33" ht="127.5">
      <c r="A128" s="2">
        <v>118</v>
      </c>
      <c r="G128" s="2">
        <v>5</v>
      </c>
      <c r="P128" s="4"/>
      <c r="Q128" s="4"/>
      <c r="R128" s="4" t="s">
        <v>154</v>
      </c>
      <c r="W128" s="4" t="s">
        <v>155</v>
      </c>
      <c r="X128" s="5">
        <v>2</v>
      </c>
      <c r="Y128" s="2" t="s">
        <v>21</v>
      </c>
      <c r="Z128" s="6">
        <v>8.0000000000000002E-3</v>
      </c>
      <c r="AA128" s="4" t="s">
        <v>151</v>
      </c>
      <c r="AB128" s="2" t="s">
        <v>26</v>
      </c>
      <c r="AC128" s="5" t="s">
        <v>23</v>
      </c>
      <c r="AD128" s="2" t="s">
        <v>1277</v>
      </c>
      <c r="AE128" s="2" t="s">
        <v>1277</v>
      </c>
      <c r="AF128" s="56" t="s">
        <v>1322</v>
      </c>
      <c r="AG128" s="56" t="s">
        <v>1821</v>
      </c>
    </row>
    <row r="129" spans="1:33" ht="89.25">
      <c r="A129" s="2">
        <v>119</v>
      </c>
      <c r="G129" s="2">
        <v>5</v>
      </c>
      <c r="P129" s="4"/>
      <c r="Q129" s="51"/>
      <c r="R129" s="51" t="s">
        <v>173</v>
      </c>
      <c r="W129" s="51" t="s">
        <v>174</v>
      </c>
      <c r="X129" s="52">
        <v>2</v>
      </c>
      <c r="Y129" s="2" t="s">
        <v>29</v>
      </c>
      <c r="Z129" s="6">
        <v>0.06</v>
      </c>
      <c r="AA129" s="4" t="s">
        <v>170</v>
      </c>
      <c r="AB129" s="2" t="s">
        <v>26</v>
      </c>
      <c r="AC129" s="5" t="s">
        <v>23</v>
      </c>
      <c r="AD129" s="2" t="s">
        <v>1277</v>
      </c>
      <c r="AE129" s="2" t="s">
        <v>1277</v>
      </c>
      <c r="AF129" s="56" t="s">
        <v>1333</v>
      </c>
      <c r="AG129" s="56" t="s">
        <v>1841</v>
      </c>
    </row>
    <row r="130" spans="1:33" ht="30">
      <c r="A130" s="2">
        <v>120</v>
      </c>
      <c r="G130" s="2">
        <v>5</v>
      </c>
      <c r="P130" s="4"/>
      <c r="Q130" s="51"/>
      <c r="R130" s="51" t="s">
        <v>64</v>
      </c>
      <c r="W130" s="51" t="s">
        <v>70</v>
      </c>
      <c r="X130" s="52" t="s">
        <v>66</v>
      </c>
      <c r="Y130" s="2" t="s">
        <v>23</v>
      </c>
      <c r="Z130" s="6" t="s">
        <v>23</v>
      </c>
      <c r="AA130" s="4" t="s">
        <v>58</v>
      </c>
      <c r="AB130" s="2" t="s">
        <v>1338</v>
      </c>
      <c r="AC130" s="4" t="s">
        <v>23</v>
      </c>
      <c r="AD130" s="2" t="s">
        <v>1277</v>
      </c>
      <c r="AE130" s="2" t="s">
        <v>1277</v>
      </c>
      <c r="AF130" s="4" t="s">
        <v>64</v>
      </c>
      <c r="AG130" s="4" t="s">
        <v>1848</v>
      </c>
    </row>
    <row r="131" spans="1:33" ht="30">
      <c r="A131" s="2">
        <v>121</v>
      </c>
      <c r="G131" s="2">
        <v>5</v>
      </c>
      <c r="P131" s="4"/>
      <c r="Q131" s="51"/>
      <c r="R131" s="51" t="s">
        <v>166</v>
      </c>
      <c r="W131" s="51" t="s">
        <v>147</v>
      </c>
      <c r="X131" s="52" t="s">
        <v>66</v>
      </c>
      <c r="Y131" s="2" t="s">
        <v>23</v>
      </c>
      <c r="Z131" s="6" t="s">
        <v>23</v>
      </c>
      <c r="AA131" s="51" t="s">
        <v>195</v>
      </c>
      <c r="AB131" s="2" t="s">
        <v>26</v>
      </c>
      <c r="AD131" s="2" t="s">
        <v>1277</v>
      </c>
      <c r="AE131" s="2" t="s">
        <v>1277</v>
      </c>
      <c r="AF131" s="51" t="s">
        <v>166</v>
      </c>
      <c r="AG131" s="51"/>
    </row>
    <row r="132" spans="1:33" ht="30">
      <c r="A132" s="2">
        <v>122</v>
      </c>
      <c r="G132" s="2">
        <v>5</v>
      </c>
      <c r="P132" s="4"/>
      <c r="Q132" s="51"/>
      <c r="R132" s="51" t="s">
        <v>198</v>
      </c>
      <c r="W132" s="51" t="s">
        <v>199</v>
      </c>
      <c r="X132" s="52" t="s">
        <v>66</v>
      </c>
      <c r="Y132" s="2" t="s">
        <v>67</v>
      </c>
      <c r="Z132" s="6" t="s">
        <v>22</v>
      </c>
      <c r="AA132" s="51" t="s">
        <v>195</v>
      </c>
      <c r="AB132" s="2" t="s">
        <v>24</v>
      </c>
      <c r="AD132" s="2" t="s">
        <v>1277</v>
      </c>
      <c r="AE132" s="2" t="s">
        <v>1277</v>
      </c>
      <c r="AF132" s="51" t="s">
        <v>198</v>
      </c>
      <c r="AG132" s="51"/>
    </row>
    <row r="133" spans="1:33" ht="15">
      <c r="A133" s="2">
        <v>123</v>
      </c>
      <c r="F133" s="2">
        <v>4</v>
      </c>
      <c r="P133" s="4"/>
      <c r="Q133" s="66" t="s">
        <v>200</v>
      </c>
      <c r="W133" s="51" t="s">
        <v>149</v>
      </c>
      <c r="X133" s="52">
        <v>1</v>
      </c>
      <c r="Y133" s="2" t="s">
        <v>1285</v>
      </c>
      <c r="Z133" s="6">
        <v>1.06</v>
      </c>
      <c r="AA133" s="4" t="s">
        <v>184</v>
      </c>
      <c r="AB133" s="2" t="s">
        <v>26</v>
      </c>
      <c r="AC133" s="5" t="s">
        <v>23</v>
      </c>
      <c r="AD133" s="2" t="s">
        <v>1277</v>
      </c>
      <c r="AE133" s="2" t="s">
        <v>1277</v>
      </c>
      <c r="AF133" s="47" t="s">
        <v>23</v>
      </c>
      <c r="AG133" s="47" t="s">
        <v>1819</v>
      </c>
    </row>
    <row r="134" spans="1:33" ht="127.5">
      <c r="A134" s="2">
        <v>124</v>
      </c>
      <c r="G134" s="2">
        <v>5</v>
      </c>
      <c r="P134" s="4"/>
      <c r="Q134" s="51"/>
      <c r="R134" s="51" t="s">
        <v>201</v>
      </c>
      <c r="W134" s="51" t="s">
        <v>157</v>
      </c>
      <c r="X134" s="52">
        <v>1</v>
      </c>
      <c r="Y134" s="2" t="s">
        <v>76</v>
      </c>
      <c r="Z134" s="6">
        <v>0.68500000000000005</v>
      </c>
      <c r="AA134" s="51" t="s">
        <v>200</v>
      </c>
      <c r="AB134" s="2" t="s">
        <v>26</v>
      </c>
      <c r="AC134" s="5" t="s">
        <v>23</v>
      </c>
      <c r="AD134" s="2" t="s">
        <v>1277</v>
      </c>
      <c r="AE134" s="2" t="s">
        <v>1277</v>
      </c>
      <c r="AF134" s="56" t="s">
        <v>1340</v>
      </c>
      <c r="AG134" s="56" t="s">
        <v>1821</v>
      </c>
    </row>
    <row r="135" spans="1:33" ht="114.75">
      <c r="A135" s="2">
        <v>125</v>
      </c>
      <c r="G135" s="2">
        <v>5</v>
      </c>
      <c r="P135" s="4"/>
      <c r="Q135" s="51"/>
      <c r="R135" s="51" t="s">
        <v>202</v>
      </c>
      <c r="W135" s="51" t="s">
        <v>203</v>
      </c>
      <c r="X135" s="52">
        <v>2</v>
      </c>
      <c r="Y135" s="2" t="s">
        <v>21</v>
      </c>
      <c r="Z135" s="6">
        <v>174</v>
      </c>
      <c r="AA135" s="51" t="s">
        <v>200</v>
      </c>
      <c r="AB135" s="2" t="s">
        <v>26</v>
      </c>
      <c r="AC135" s="5" t="s">
        <v>23</v>
      </c>
      <c r="AD135" s="2" t="s">
        <v>1277</v>
      </c>
      <c r="AE135" s="2" t="s">
        <v>1277</v>
      </c>
      <c r="AF135" s="56" t="s">
        <v>1341</v>
      </c>
      <c r="AG135" s="56" t="s">
        <v>1820</v>
      </c>
    </row>
    <row r="136" spans="1:33" ht="30">
      <c r="A136" s="2">
        <v>126</v>
      </c>
      <c r="G136" s="2">
        <v>5</v>
      </c>
      <c r="P136" s="4"/>
      <c r="Q136" s="51"/>
      <c r="R136" s="51" t="s">
        <v>161</v>
      </c>
      <c r="W136" s="51" t="s">
        <v>204</v>
      </c>
      <c r="X136" s="52">
        <v>1</v>
      </c>
      <c r="Y136" s="2" t="s">
        <v>21</v>
      </c>
      <c r="Z136" s="6">
        <v>5.0999999999999997E-2</v>
      </c>
      <c r="AA136" s="4" t="s">
        <v>151</v>
      </c>
      <c r="AB136" s="2" t="s">
        <v>26</v>
      </c>
      <c r="AC136" s="5" t="s">
        <v>23</v>
      </c>
      <c r="AD136" s="2" t="s">
        <v>1277</v>
      </c>
      <c r="AE136" s="2" t="s">
        <v>1277</v>
      </c>
      <c r="AF136" s="47" t="s">
        <v>1326</v>
      </c>
      <c r="AG136" s="47" t="s">
        <v>1830</v>
      </c>
    </row>
    <row r="137" spans="1:33" ht="153">
      <c r="A137" s="2">
        <v>127</v>
      </c>
      <c r="G137" s="2">
        <v>5</v>
      </c>
      <c r="P137" s="4"/>
      <c r="Q137" s="51"/>
      <c r="R137" s="51" t="s">
        <v>163</v>
      </c>
      <c r="W137" s="51" t="s">
        <v>164</v>
      </c>
      <c r="X137" s="52">
        <v>1</v>
      </c>
      <c r="Y137" s="2" t="s">
        <v>21</v>
      </c>
      <c r="Z137" s="6">
        <v>2.5999999999999999E-2</v>
      </c>
      <c r="AA137" s="4" t="s">
        <v>151</v>
      </c>
      <c r="AB137" s="2" t="s">
        <v>26</v>
      </c>
      <c r="AC137" s="5" t="s">
        <v>23</v>
      </c>
      <c r="AD137" s="2" t="s">
        <v>1277</v>
      </c>
      <c r="AE137" s="2" t="s">
        <v>1277</v>
      </c>
      <c r="AF137" s="56" t="s">
        <v>1327</v>
      </c>
      <c r="AG137" s="56" t="s">
        <v>1821</v>
      </c>
    </row>
    <row r="138" spans="1:33" ht="30">
      <c r="A138" s="2">
        <v>128</v>
      </c>
      <c r="G138" s="2">
        <v>5</v>
      </c>
      <c r="P138" s="4"/>
      <c r="Q138" s="51"/>
      <c r="R138" s="51" t="s">
        <v>205</v>
      </c>
      <c r="W138" s="51" t="s">
        <v>147</v>
      </c>
      <c r="X138" s="52" t="s">
        <v>66</v>
      </c>
      <c r="Y138" s="2" t="s">
        <v>23</v>
      </c>
      <c r="Z138" s="6" t="s">
        <v>23</v>
      </c>
      <c r="AA138" s="51" t="s">
        <v>200</v>
      </c>
      <c r="AB138" s="2" t="s">
        <v>26</v>
      </c>
      <c r="AD138" s="2" t="s">
        <v>1277</v>
      </c>
      <c r="AE138" s="2" t="s">
        <v>1277</v>
      </c>
      <c r="AF138" s="51" t="s">
        <v>205</v>
      </c>
      <c r="AG138" s="51"/>
    </row>
    <row r="139" spans="1:33" ht="30">
      <c r="A139" s="2">
        <v>129</v>
      </c>
      <c r="G139" s="2">
        <v>5</v>
      </c>
      <c r="P139" s="4"/>
      <c r="Q139" s="51"/>
      <c r="R139" s="51" t="s">
        <v>198</v>
      </c>
      <c r="W139" s="51" t="s">
        <v>206</v>
      </c>
      <c r="X139" s="52" t="s">
        <v>66</v>
      </c>
      <c r="Y139" s="2" t="s">
        <v>67</v>
      </c>
      <c r="Z139" s="6" t="s">
        <v>22</v>
      </c>
      <c r="AA139" s="51" t="s">
        <v>200</v>
      </c>
      <c r="AB139" s="2" t="s">
        <v>24</v>
      </c>
      <c r="AD139" s="2" t="s">
        <v>1277</v>
      </c>
      <c r="AE139" s="2" t="s">
        <v>1277</v>
      </c>
      <c r="AF139" s="51" t="s">
        <v>198</v>
      </c>
      <c r="AG139" s="51"/>
    </row>
    <row r="140" spans="1:33" ht="15">
      <c r="A140" s="2">
        <v>130</v>
      </c>
      <c r="F140" s="2">
        <v>4</v>
      </c>
      <c r="P140" s="4"/>
      <c r="Q140" s="51" t="s">
        <v>179</v>
      </c>
      <c r="W140" s="51" t="s">
        <v>180</v>
      </c>
      <c r="X140" s="52">
        <v>56</v>
      </c>
      <c r="Y140" s="2" t="s">
        <v>23</v>
      </c>
      <c r="Z140" s="6" t="s">
        <v>23</v>
      </c>
      <c r="AA140" s="4" t="s">
        <v>128</v>
      </c>
      <c r="AB140" s="2" t="s">
        <v>1338</v>
      </c>
      <c r="AC140" s="5" t="s">
        <v>23</v>
      </c>
      <c r="AD140" s="2" t="s">
        <v>1277</v>
      </c>
      <c r="AE140" s="2" t="s">
        <v>1277</v>
      </c>
      <c r="AF140" s="4" t="s">
        <v>179</v>
      </c>
      <c r="AG140" s="4" t="s">
        <v>1845</v>
      </c>
    </row>
    <row r="141" spans="1:33" ht="51">
      <c r="A141" s="2">
        <v>131</v>
      </c>
      <c r="F141" s="2">
        <v>4</v>
      </c>
      <c r="P141" s="4"/>
      <c r="Q141" s="51" t="s">
        <v>207</v>
      </c>
      <c r="W141" s="51" t="s">
        <v>208</v>
      </c>
      <c r="X141" s="52">
        <v>1</v>
      </c>
      <c r="Y141" s="2" t="s">
        <v>29</v>
      </c>
      <c r="Z141" s="6">
        <v>0.02</v>
      </c>
      <c r="AA141" s="4" t="s">
        <v>128</v>
      </c>
      <c r="AB141" s="2" t="s">
        <v>26</v>
      </c>
      <c r="AC141" s="5" t="s">
        <v>23</v>
      </c>
      <c r="AD141" s="2" t="s">
        <v>1277</v>
      </c>
      <c r="AE141" s="2" t="s">
        <v>1277</v>
      </c>
      <c r="AF141" s="56" t="s">
        <v>1334</v>
      </c>
      <c r="AG141" s="56" t="s">
        <v>1831</v>
      </c>
    </row>
    <row r="142" spans="1:33" ht="45">
      <c r="A142" s="2">
        <v>132</v>
      </c>
      <c r="F142" s="2">
        <v>4</v>
      </c>
      <c r="P142" s="4"/>
      <c r="Q142" s="51" t="s">
        <v>209</v>
      </c>
      <c r="W142" s="51" t="s">
        <v>210</v>
      </c>
      <c r="X142" s="52" t="s">
        <v>183</v>
      </c>
      <c r="Y142" s="2" t="s">
        <v>23</v>
      </c>
      <c r="Z142" s="6" t="s">
        <v>23</v>
      </c>
      <c r="AA142" s="4" t="s">
        <v>184</v>
      </c>
      <c r="AB142" s="2" t="s">
        <v>1338</v>
      </c>
      <c r="AC142" s="5" t="s">
        <v>23</v>
      </c>
      <c r="AD142" s="2" t="s">
        <v>1277</v>
      </c>
      <c r="AE142" s="2" t="s">
        <v>1277</v>
      </c>
      <c r="AF142" s="51" t="s">
        <v>209</v>
      </c>
      <c r="AG142" s="51" t="s">
        <v>1832</v>
      </c>
    </row>
    <row r="143" spans="1:33">
      <c r="A143" s="2">
        <v>133</v>
      </c>
      <c r="E143" s="2">
        <v>3</v>
      </c>
      <c r="P143" s="4" t="s">
        <v>211</v>
      </c>
      <c r="W143" s="4" t="s">
        <v>212</v>
      </c>
      <c r="X143" s="5">
        <v>1</v>
      </c>
      <c r="Y143" s="2" t="s">
        <v>1285</v>
      </c>
      <c r="Z143" s="6">
        <v>20.95</v>
      </c>
      <c r="AA143" s="2" t="s">
        <v>25</v>
      </c>
      <c r="AB143" s="2" t="s">
        <v>26</v>
      </c>
      <c r="AC143" s="5" t="s">
        <v>23</v>
      </c>
      <c r="AD143" s="2" t="s">
        <v>1277</v>
      </c>
      <c r="AE143" s="2" t="s">
        <v>1277</v>
      </c>
      <c r="AF143" s="47" t="s">
        <v>23</v>
      </c>
      <c r="AG143" s="47" t="s">
        <v>1819</v>
      </c>
    </row>
    <row r="144" spans="1:33" ht="15">
      <c r="A144" s="2">
        <v>134</v>
      </c>
      <c r="F144" s="2">
        <v>4</v>
      </c>
      <c r="P144" s="4"/>
      <c r="Q144" s="51" t="s">
        <v>213</v>
      </c>
      <c r="W144" s="51" t="s">
        <v>214</v>
      </c>
      <c r="X144" s="52">
        <v>1</v>
      </c>
      <c r="Y144" s="2" t="s">
        <v>29</v>
      </c>
      <c r="Z144" s="6">
        <v>0.35599999999999998</v>
      </c>
      <c r="AA144" s="4" t="s">
        <v>211</v>
      </c>
      <c r="AB144" s="2" t="s">
        <v>26</v>
      </c>
      <c r="AC144" s="5" t="s">
        <v>23</v>
      </c>
      <c r="AD144" s="2" t="s">
        <v>1277</v>
      </c>
      <c r="AE144" s="2" t="s">
        <v>1277</v>
      </c>
      <c r="AF144" s="47" t="s">
        <v>23</v>
      </c>
      <c r="AG144" s="47" t="s">
        <v>1819</v>
      </c>
    </row>
    <row r="145" spans="1:33" ht="38.25">
      <c r="A145" s="2">
        <v>135</v>
      </c>
      <c r="G145" s="2">
        <v>5</v>
      </c>
      <c r="P145" s="4"/>
      <c r="Q145" s="51"/>
      <c r="R145" s="51" t="s">
        <v>215</v>
      </c>
      <c r="W145" s="51" t="s">
        <v>216</v>
      </c>
      <c r="X145" s="52">
        <v>1</v>
      </c>
      <c r="Y145" s="2" t="s">
        <v>29</v>
      </c>
      <c r="Z145" s="6">
        <v>0.23</v>
      </c>
      <c r="AA145" s="51" t="s">
        <v>213</v>
      </c>
      <c r="AB145" s="2" t="s">
        <v>26</v>
      </c>
      <c r="AC145" s="5" t="s">
        <v>1343</v>
      </c>
      <c r="AD145" s="2" t="s">
        <v>1277</v>
      </c>
      <c r="AE145" s="2" t="s">
        <v>1277</v>
      </c>
      <c r="AF145" s="56" t="s">
        <v>1342</v>
      </c>
      <c r="AG145" s="56" t="s">
        <v>1820</v>
      </c>
    </row>
    <row r="146" spans="1:33" ht="63.75">
      <c r="A146" s="2">
        <v>136</v>
      </c>
      <c r="G146" s="2">
        <v>5</v>
      </c>
      <c r="P146" s="4"/>
      <c r="Q146" s="51"/>
      <c r="R146" s="51" t="s">
        <v>217</v>
      </c>
      <c r="W146" s="51" t="s">
        <v>218</v>
      </c>
      <c r="X146" s="52">
        <v>1</v>
      </c>
      <c r="Y146" s="2" t="s">
        <v>21</v>
      </c>
      <c r="Z146" s="6">
        <v>0.05</v>
      </c>
      <c r="AA146" s="51" t="s">
        <v>213</v>
      </c>
      <c r="AB146" s="2" t="s">
        <v>26</v>
      </c>
      <c r="AC146" s="5" t="s">
        <v>1343</v>
      </c>
      <c r="AD146" s="2" t="s">
        <v>1277</v>
      </c>
      <c r="AE146" s="2" t="s">
        <v>1277</v>
      </c>
      <c r="AF146" s="56" t="s">
        <v>1344</v>
      </c>
      <c r="AG146" s="56" t="s">
        <v>1820</v>
      </c>
    </row>
    <row r="147" spans="1:33" ht="89.25">
      <c r="A147" s="2">
        <v>137</v>
      </c>
      <c r="G147" s="2">
        <v>5</v>
      </c>
      <c r="P147" s="4"/>
      <c r="Q147" s="51"/>
      <c r="R147" s="51" t="s">
        <v>219</v>
      </c>
      <c r="W147" s="51" t="s">
        <v>107</v>
      </c>
      <c r="X147" s="52">
        <v>1</v>
      </c>
      <c r="Y147" s="2" t="s">
        <v>29</v>
      </c>
      <c r="Z147" s="6">
        <v>1.26E-2</v>
      </c>
      <c r="AA147" s="51" t="s">
        <v>213</v>
      </c>
      <c r="AB147" s="2" t="s">
        <v>26</v>
      </c>
      <c r="AD147" s="2" t="s">
        <v>1277</v>
      </c>
      <c r="AE147" s="2" t="s">
        <v>1277</v>
      </c>
      <c r="AF147" s="56" t="s">
        <v>1825</v>
      </c>
      <c r="AG147" s="56" t="s">
        <v>1829</v>
      </c>
    </row>
    <row r="148" spans="1:33" ht="45">
      <c r="A148" s="2">
        <v>138</v>
      </c>
      <c r="G148" s="2">
        <v>5</v>
      </c>
      <c r="P148" s="4"/>
      <c r="Q148" s="51"/>
      <c r="R148" s="51" t="s">
        <v>220</v>
      </c>
      <c r="W148" s="51" t="s">
        <v>221</v>
      </c>
      <c r="X148" s="52">
        <v>1</v>
      </c>
      <c r="Y148" s="2" t="s">
        <v>23</v>
      </c>
      <c r="Z148" s="6" t="s">
        <v>23</v>
      </c>
      <c r="AA148" s="51"/>
      <c r="AB148" s="2" t="s">
        <v>1338</v>
      </c>
      <c r="AC148" s="5" t="s">
        <v>23</v>
      </c>
      <c r="AD148" s="2" t="s">
        <v>1277</v>
      </c>
      <c r="AE148" s="2" t="s">
        <v>1277</v>
      </c>
      <c r="AF148" s="51" t="s">
        <v>220</v>
      </c>
      <c r="AG148" s="51" t="s">
        <v>1833</v>
      </c>
    </row>
    <row r="149" spans="1:33" ht="15">
      <c r="A149" s="2">
        <v>139</v>
      </c>
      <c r="F149" s="2">
        <v>4</v>
      </c>
      <c r="P149" s="4"/>
      <c r="Q149" s="51" t="s">
        <v>222</v>
      </c>
      <c r="W149" s="51" t="s">
        <v>79</v>
      </c>
      <c r="X149" s="52">
        <v>1</v>
      </c>
      <c r="Y149" s="2" t="s">
        <v>29</v>
      </c>
      <c r="Z149" s="6">
        <v>0.12</v>
      </c>
      <c r="AA149" s="4" t="s">
        <v>211</v>
      </c>
      <c r="AB149" s="2" t="s">
        <v>26</v>
      </c>
      <c r="AC149" s="5" t="s">
        <v>23</v>
      </c>
      <c r="AD149" s="2" t="s">
        <v>1277</v>
      </c>
      <c r="AE149" s="2" t="s">
        <v>1277</v>
      </c>
      <c r="AF149" s="47" t="s">
        <v>23</v>
      </c>
      <c r="AG149" s="47" t="s">
        <v>1819</v>
      </c>
    </row>
    <row r="150" spans="1:33" ht="51">
      <c r="A150" s="2">
        <v>140</v>
      </c>
      <c r="G150" s="2">
        <v>5</v>
      </c>
      <c r="P150" s="4"/>
      <c r="Q150" s="51"/>
      <c r="R150" s="51" t="s">
        <v>223</v>
      </c>
      <c r="W150" s="51" t="s">
        <v>105</v>
      </c>
      <c r="X150" s="52">
        <v>1</v>
      </c>
      <c r="Y150" s="2" t="s">
        <v>21</v>
      </c>
      <c r="Z150" s="6">
        <v>5.5E-2</v>
      </c>
      <c r="AA150" s="51" t="s">
        <v>222</v>
      </c>
      <c r="AB150" s="2" t="s">
        <v>26</v>
      </c>
      <c r="AC150" s="5" t="s">
        <v>23</v>
      </c>
      <c r="AD150" s="2" t="s">
        <v>1277</v>
      </c>
      <c r="AE150" s="2" t="s">
        <v>1277</v>
      </c>
      <c r="AF150" s="56" t="s">
        <v>1345</v>
      </c>
      <c r="AG150" s="56"/>
    </row>
    <row r="151" spans="1:33" ht="102">
      <c r="A151" s="2">
        <v>141</v>
      </c>
      <c r="G151" s="2">
        <v>5</v>
      </c>
      <c r="P151" s="4"/>
      <c r="Q151" s="51"/>
      <c r="R151" s="51" t="s">
        <v>224</v>
      </c>
      <c r="W151" s="51" t="s">
        <v>85</v>
      </c>
      <c r="X151" s="52">
        <v>1</v>
      </c>
      <c r="Y151" s="2" t="s">
        <v>21</v>
      </c>
      <c r="Z151" s="6">
        <v>0.17</v>
      </c>
      <c r="AA151" s="51" t="s">
        <v>222</v>
      </c>
      <c r="AB151" s="2" t="s">
        <v>26</v>
      </c>
      <c r="AC151" s="5" t="s">
        <v>23</v>
      </c>
      <c r="AD151" s="2" t="s">
        <v>1277</v>
      </c>
      <c r="AE151" s="2" t="s">
        <v>1277</v>
      </c>
      <c r="AF151" s="56" t="s">
        <v>1346</v>
      </c>
      <c r="AG151" s="56" t="s">
        <v>1826</v>
      </c>
    </row>
    <row r="152" spans="1:33" ht="15">
      <c r="A152" s="2">
        <v>142</v>
      </c>
      <c r="F152" s="2">
        <v>4</v>
      </c>
      <c r="P152" s="4"/>
      <c r="Q152" s="51" t="s">
        <v>225</v>
      </c>
      <c r="W152" s="51" t="s">
        <v>59</v>
      </c>
      <c r="X152" s="52">
        <v>1</v>
      </c>
      <c r="Y152" s="2" t="s">
        <v>29</v>
      </c>
      <c r="Z152" s="6">
        <v>0.125</v>
      </c>
      <c r="AA152" s="4" t="s">
        <v>211</v>
      </c>
      <c r="AB152" s="2" t="s">
        <v>26</v>
      </c>
      <c r="AC152" s="5" t="s">
        <v>23</v>
      </c>
      <c r="AD152" s="2" t="s">
        <v>1277</v>
      </c>
      <c r="AE152" s="2" t="s">
        <v>1277</v>
      </c>
      <c r="AF152" s="47" t="s">
        <v>23</v>
      </c>
      <c r="AG152" s="47" t="s">
        <v>1819</v>
      </c>
    </row>
    <row r="153" spans="1:33" ht="51">
      <c r="A153" s="2">
        <v>143</v>
      </c>
      <c r="G153" s="2">
        <v>5</v>
      </c>
      <c r="P153" s="4"/>
      <c r="Q153" s="51"/>
      <c r="R153" s="51" t="s">
        <v>226</v>
      </c>
      <c r="W153" s="51" t="s">
        <v>227</v>
      </c>
      <c r="X153" s="52">
        <v>1</v>
      </c>
      <c r="Y153" s="2" t="s">
        <v>29</v>
      </c>
      <c r="Z153" s="6">
        <v>5.5E-2</v>
      </c>
      <c r="AA153" s="51" t="s">
        <v>225</v>
      </c>
      <c r="AB153" s="2" t="s">
        <v>26</v>
      </c>
      <c r="AC153" s="5" t="s">
        <v>23</v>
      </c>
      <c r="AD153" s="2" t="s">
        <v>1277</v>
      </c>
      <c r="AE153" s="2" t="s">
        <v>1277</v>
      </c>
      <c r="AF153" s="56" t="s">
        <v>1345</v>
      </c>
      <c r="AG153" s="56"/>
    </row>
    <row r="154" spans="1:33" ht="89.25">
      <c r="A154" s="2">
        <v>144</v>
      </c>
      <c r="G154" s="2">
        <v>5</v>
      </c>
      <c r="P154" s="4"/>
      <c r="Q154" s="51"/>
      <c r="R154" s="51" t="s">
        <v>228</v>
      </c>
      <c r="W154" s="51" t="s">
        <v>85</v>
      </c>
      <c r="X154" s="52">
        <v>1</v>
      </c>
      <c r="Y154" s="2" t="s">
        <v>21</v>
      </c>
      <c r="Z154" s="6">
        <v>0.2</v>
      </c>
      <c r="AA154" s="51" t="s">
        <v>225</v>
      </c>
      <c r="AB154" s="2" t="s">
        <v>26</v>
      </c>
      <c r="AC154" s="5" t="s">
        <v>23</v>
      </c>
      <c r="AD154" s="2" t="s">
        <v>1277</v>
      </c>
      <c r="AE154" s="2" t="s">
        <v>1277</v>
      </c>
      <c r="AF154" s="56" t="s">
        <v>1347</v>
      </c>
      <c r="AG154" s="56" t="s">
        <v>1826</v>
      </c>
    </row>
    <row r="155" spans="1:33" ht="15">
      <c r="A155" s="2">
        <v>145</v>
      </c>
      <c r="F155" s="2">
        <v>4</v>
      </c>
      <c r="P155" s="4"/>
      <c r="Q155" s="51" t="s">
        <v>1348</v>
      </c>
      <c r="W155" s="51" t="s">
        <v>230</v>
      </c>
      <c r="X155" s="52">
        <v>1</v>
      </c>
      <c r="Y155" s="2" t="s">
        <v>1285</v>
      </c>
      <c r="Z155" s="6">
        <v>19.2</v>
      </c>
      <c r="AA155" s="4" t="s">
        <v>211</v>
      </c>
      <c r="AB155" s="2" t="s">
        <v>26</v>
      </c>
      <c r="AC155" s="5" t="s">
        <v>23</v>
      </c>
      <c r="AD155" s="2" t="s">
        <v>1277</v>
      </c>
      <c r="AE155" s="2" t="s">
        <v>1277</v>
      </c>
      <c r="AF155" s="47" t="s">
        <v>23</v>
      </c>
      <c r="AG155" s="47" t="s">
        <v>1819</v>
      </c>
    </row>
    <row r="156" spans="1:33" ht="15">
      <c r="A156" s="2">
        <v>146</v>
      </c>
      <c r="G156" s="2">
        <v>5</v>
      </c>
      <c r="P156" s="4"/>
      <c r="Q156" s="51"/>
      <c r="R156" s="51" t="s">
        <v>231</v>
      </c>
      <c r="W156" s="51" t="s">
        <v>232</v>
      </c>
      <c r="X156" s="52">
        <v>1</v>
      </c>
      <c r="Y156" s="2" t="s">
        <v>1285</v>
      </c>
      <c r="Z156" s="6">
        <v>14.2</v>
      </c>
      <c r="AA156" s="51" t="s">
        <v>229</v>
      </c>
      <c r="AB156" s="2" t="s">
        <v>26</v>
      </c>
      <c r="AC156" s="5" t="s">
        <v>23</v>
      </c>
      <c r="AD156" s="2" t="s">
        <v>1277</v>
      </c>
      <c r="AE156" s="2" t="s">
        <v>1277</v>
      </c>
      <c r="AF156" s="47" t="s">
        <v>23</v>
      </c>
      <c r="AG156" s="47" t="s">
        <v>1819</v>
      </c>
    </row>
    <row r="157" spans="1:33" ht="15">
      <c r="A157" s="2">
        <v>147</v>
      </c>
      <c r="H157" s="2">
        <v>6</v>
      </c>
      <c r="P157" s="4"/>
      <c r="Q157" s="51"/>
      <c r="R157" s="51"/>
      <c r="S157" s="51" t="s">
        <v>233</v>
      </c>
      <c r="T157" s="51"/>
      <c r="U157" s="51"/>
      <c r="V157" s="51"/>
      <c r="W157" s="51" t="s">
        <v>234</v>
      </c>
      <c r="X157" s="52">
        <v>1</v>
      </c>
      <c r="Y157" s="2">
        <v>10</v>
      </c>
      <c r="Z157" s="6">
        <v>8.1</v>
      </c>
      <c r="AA157" s="51" t="s">
        <v>231</v>
      </c>
      <c r="AB157" s="2" t="s">
        <v>26</v>
      </c>
      <c r="AC157" s="5" t="s">
        <v>23</v>
      </c>
      <c r="AD157" s="2" t="s">
        <v>1277</v>
      </c>
      <c r="AE157" s="2" t="s">
        <v>1277</v>
      </c>
      <c r="AF157" s="47" t="s">
        <v>23</v>
      </c>
      <c r="AG157" s="47" t="s">
        <v>1819</v>
      </c>
    </row>
    <row r="158" spans="1:33" ht="15">
      <c r="A158" s="2">
        <v>148</v>
      </c>
      <c r="I158" s="2">
        <v>7</v>
      </c>
      <c r="P158" s="4"/>
      <c r="Q158" s="51"/>
      <c r="R158" s="51"/>
      <c r="S158" s="51"/>
      <c r="T158" s="51" t="s">
        <v>235</v>
      </c>
      <c r="U158" s="51"/>
      <c r="V158" s="51"/>
      <c r="W158" s="51" t="s">
        <v>28</v>
      </c>
      <c r="X158" s="52">
        <v>1</v>
      </c>
      <c r="Y158" s="2" t="s">
        <v>21</v>
      </c>
      <c r="Z158" s="6">
        <v>0.42899999999999999</v>
      </c>
      <c r="AA158" s="51" t="s">
        <v>233</v>
      </c>
      <c r="AB158" s="2" t="s">
        <v>26</v>
      </c>
      <c r="AD158" s="2" t="s">
        <v>1277</v>
      </c>
      <c r="AE158" s="2" t="s">
        <v>1277</v>
      </c>
      <c r="AG158" s="47" t="s">
        <v>1819</v>
      </c>
    </row>
    <row r="159" spans="1:33" ht="76.5">
      <c r="A159" s="2">
        <v>149</v>
      </c>
      <c r="J159" s="2">
        <v>8</v>
      </c>
      <c r="P159" s="4"/>
      <c r="Q159" s="51"/>
      <c r="R159" s="51"/>
      <c r="S159" s="51"/>
      <c r="T159" s="51"/>
      <c r="U159" s="51" t="s">
        <v>236</v>
      </c>
      <c r="V159" s="51"/>
      <c r="W159" s="51" t="s">
        <v>28</v>
      </c>
      <c r="X159" s="52">
        <v>1</v>
      </c>
      <c r="Y159" s="2" t="s">
        <v>29</v>
      </c>
      <c r="Z159" s="6">
        <v>0.314</v>
      </c>
      <c r="AA159" s="51" t="s">
        <v>235</v>
      </c>
      <c r="AB159" s="2" t="s">
        <v>26</v>
      </c>
      <c r="AC159" s="5" t="s">
        <v>23</v>
      </c>
      <c r="AD159" s="2" t="s">
        <v>1277</v>
      </c>
      <c r="AE159" s="2" t="s">
        <v>1277</v>
      </c>
      <c r="AF159" s="56" t="s">
        <v>1349</v>
      </c>
      <c r="AG159" s="56" t="s">
        <v>1821</v>
      </c>
    </row>
    <row r="160" spans="1:33" ht="89.25">
      <c r="A160" s="2">
        <v>150</v>
      </c>
      <c r="J160" s="2">
        <v>8</v>
      </c>
      <c r="P160" s="4"/>
      <c r="Q160" s="51"/>
      <c r="R160" s="51"/>
      <c r="S160" s="51"/>
      <c r="T160" s="51"/>
      <c r="U160" s="51" t="s">
        <v>237</v>
      </c>
      <c r="V160" s="51"/>
      <c r="W160" s="51" t="s">
        <v>41</v>
      </c>
      <c r="X160" s="52">
        <v>1</v>
      </c>
      <c r="Y160" s="2" t="s">
        <v>29</v>
      </c>
      <c r="Z160" s="6">
        <v>0.115</v>
      </c>
      <c r="AA160" s="51" t="s">
        <v>235</v>
      </c>
      <c r="AB160" s="2" t="s">
        <v>26</v>
      </c>
      <c r="AC160" s="5" t="s">
        <v>23</v>
      </c>
      <c r="AD160" s="2" t="s">
        <v>1277</v>
      </c>
      <c r="AE160" s="2" t="s">
        <v>1277</v>
      </c>
      <c r="AF160" s="56" t="s">
        <v>1350</v>
      </c>
      <c r="AG160" s="56" t="s">
        <v>1821</v>
      </c>
    </row>
    <row r="161" spans="1:33" ht="15">
      <c r="A161" s="2">
        <v>151</v>
      </c>
      <c r="I161" s="2">
        <v>7</v>
      </c>
      <c r="P161" s="4"/>
      <c r="Q161" s="51"/>
      <c r="R161" s="51"/>
      <c r="S161" s="51"/>
      <c r="T161" s="51" t="s">
        <v>238</v>
      </c>
      <c r="U161" s="51"/>
      <c r="V161" s="51"/>
      <c r="W161" s="51" t="s">
        <v>239</v>
      </c>
      <c r="X161" s="52">
        <v>1</v>
      </c>
      <c r="Y161" s="2" t="s">
        <v>29</v>
      </c>
      <c r="Z161" s="6">
        <v>0.94199999999999995</v>
      </c>
      <c r="AA161" s="51" t="s">
        <v>233</v>
      </c>
      <c r="AB161" s="2" t="s">
        <v>26</v>
      </c>
      <c r="AC161" s="5" t="s">
        <v>23</v>
      </c>
      <c r="AD161" s="2" t="s">
        <v>1277</v>
      </c>
      <c r="AE161" s="2" t="s">
        <v>1277</v>
      </c>
      <c r="AF161" s="47" t="s">
        <v>23</v>
      </c>
      <c r="AG161" s="47" t="s">
        <v>1819</v>
      </c>
    </row>
    <row r="162" spans="1:33" ht="15">
      <c r="A162" s="2">
        <v>152</v>
      </c>
      <c r="J162" s="2">
        <v>8</v>
      </c>
      <c r="P162" s="4"/>
      <c r="Q162" s="51"/>
      <c r="R162" s="51"/>
      <c r="S162" s="51"/>
      <c r="T162" s="51"/>
      <c r="U162" s="51" t="s">
        <v>240</v>
      </c>
      <c r="V162" s="51"/>
      <c r="W162" s="51" t="s">
        <v>241</v>
      </c>
      <c r="X162" s="52">
        <v>1</v>
      </c>
      <c r="Y162" s="2" t="s">
        <v>29</v>
      </c>
      <c r="Z162" s="6">
        <v>4.1000000000000002E-2</v>
      </c>
      <c r="AA162" s="51" t="s">
        <v>238</v>
      </c>
      <c r="AB162" s="2" t="s">
        <v>26</v>
      </c>
      <c r="AC162" s="5" t="s">
        <v>23</v>
      </c>
      <c r="AD162" s="2" t="s">
        <v>1277</v>
      </c>
      <c r="AE162" s="2" t="s">
        <v>1277</v>
      </c>
      <c r="AF162" s="47" t="s">
        <v>23</v>
      </c>
      <c r="AG162" s="47" t="s">
        <v>1819</v>
      </c>
    </row>
    <row r="163" spans="1:33" ht="15">
      <c r="A163" s="2">
        <v>153</v>
      </c>
      <c r="K163" s="2">
        <v>9</v>
      </c>
      <c r="P163" s="4"/>
      <c r="Q163" s="51"/>
      <c r="R163" s="51"/>
      <c r="S163" s="51"/>
      <c r="T163" s="51"/>
      <c r="U163" s="51"/>
      <c r="V163" s="51" t="s">
        <v>242</v>
      </c>
      <c r="W163" s="51" t="s">
        <v>59</v>
      </c>
      <c r="X163" s="52">
        <v>1</v>
      </c>
      <c r="Y163" s="2" t="s">
        <v>22</v>
      </c>
      <c r="Z163" s="6" t="s">
        <v>22</v>
      </c>
      <c r="AA163" s="51" t="s">
        <v>240</v>
      </c>
      <c r="AB163" s="4" t="s">
        <v>1277</v>
      </c>
      <c r="AC163" s="5" t="s">
        <v>23</v>
      </c>
      <c r="AD163" s="2" t="s">
        <v>1277</v>
      </c>
      <c r="AE163" s="2" t="s">
        <v>1277</v>
      </c>
      <c r="AF163" s="47" t="s">
        <v>1351</v>
      </c>
    </row>
    <row r="164" spans="1:33" ht="15">
      <c r="A164" s="2">
        <v>154</v>
      </c>
      <c r="K164" s="2">
        <v>9</v>
      </c>
      <c r="P164" s="4"/>
      <c r="Q164" s="51"/>
      <c r="R164" s="51"/>
      <c r="S164" s="51"/>
      <c r="T164" s="51"/>
      <c r="U164" s="51"/>
      <c r="V164" s="51" t="s">
        <v>243</v>
      </c>
      <c r="W164" s="51" t="s">
        <v>59</v>
      </c>
      <c r="X164" s="52">
        <v>1</v>
      </c>
      <c r="Y164" s="2" t="s">
        <v>22</v>
      </c>
      <c r="Z164" s="6" t="s">
        <v>22</v>
      </c>
      <c r="AA164" s="51" t="s">
        <v>240</v>
      </c>
      <c r="AB164" s="4" t="s">
        <v>1277</v>
      </c>
      <c r="AC164" s="5" t="s">
        <v>23</v>
      </c>
      <c r="AD164" s="2" t="s">
        <v>1277</v>
      </c>
      <c r="AE164" s="2" t="s">
        <v>1277</v>
      </c>
      <c r="AF164" s="47" t="s">
        <v>1351</v>
      </c>
    </row>
    <row r="165" spans="1:33" ht="30">
      <c r="A165" s="2">
        <v>155</v>
      </c>
      <c r="J165" s="2">
        <v>8</v>
      </c>
      <c r="P165" s="4"/>
      <c r="Q165" s="51"/>
      <c r="R165" s="51"/>
      <c r="S165" s="51"/>
      <c r="T165" s="51"/>
      <c r="U165" s="51" t="s">
        <v>244</v>
      </c>
      <c r="V165" s="51"/>
      <c r="W165" s="51" t="s">
        <v>245</v>
      </c>
      <c r="X165" s="52">
        <v>1</v>
      </c>
      <c r="Y165" s="2" t="s">
        <v>29</v>
      </c>
      <c r="Z165" s="6">
        <v>0.42199999999999999</v>
      </c>
      <c r="AA165" s="51" t="s">
        <v>238</v>
      </c>
      <c r="AB165" s="2" t="s">
        <v>26</v>
      </c>
      <c r="AC165" s="5" t="s">
        <v>23</v>
      </c>
      <c r="AD165" s="2" t="s">
        <v>1277</v>
      </c>
      <c r="AE165" s="2" t="s">
        <v>1277</v>
      </c>
      <c r="AF165" s="47" t="s">
        <v>23</v>
      </c>
      <c r="AG165" s="47" t="s">
        <v>1819</v>
      </c>
    </row>
    <row r="166" spans="1:33" ht="25.5">
      <c r="A166" s="2">
        <v>156</v>
      </c>
      <c r="K166" s="2">
        <v>9</v>
      </c>
      <c r="P166" s="4"/>
      <c r="Q166" s="51"/>
      <c r="R166" s="51"/>
      <c r="S166" s="51"/>
      <c r="T166" s="51"/>
      <c r="U166" s="51"/>
      <c r="V166" s="51" t="s">
        <v>246</v>
      </c>
      <c r="W166" s="51" t="s">
        <v>105</v>
      </c>
      <c r="X166" s="52">
        <v>1</v>
      </c>
      <c r="Y166" s="2" t="s">
        <v>29</v>
      </c>
      <c r="Z166" s="6">
        <v>0.216</v>
      </c>
      <c r="AA166" s="51" t="s">
        <v>247</v>
      </c>
      <c r="AB166" s="2" t="s">
        <v>26</v>
      </c>
      <c r="AC166" s="5" t="s">
        <v>23</v>
      </c>
      <c r="AD166" s="2" t="s">
        <v>1277</v>
      </c>
      <c r="AE166" s="2" t="s">
        <v>1277</v>
      </c>
      <c r="AF166" s="56" t="s">
        <v>1352</v>
      </c>
      <c r="AG166" s="56" t="s">
        <v>1820</v>
      </c>
    </row>
    <row r="167" spans="1:33" ht="63.75">
      <c r="A167" s="2">
        <v>157</v>
      </c>
      <c r="K167" s="2">
        <v>9</v>
      </c>
      <c r="P167" s="4"/>
      <c r="Q167" s="51"/>
      <c r="R167" s="51"/>
      <c r="S167" s="51"/>
      <c r="T167" s="51"/>
      <c r="U167" s="51"/>
      <c r="V167" s="51" t="s">
        <v>248</v>
      </c>
      <c r="W167" s="51" t="s">
        <v>249</v>
      </c>
      <c r="X167" s="52">
        <v>1</v>
      </c>
      <c r="Y167" s="2" t="s">
        <v>29</v>
      </c>
      <c r="Z167" s="6">
        <v>0.224</v>
      </c>
      <c r="AA167" s="51" t="s">
        <v>247</v>
      </c>
      <c r="AB167" s="2" t="s">
        <v>26</v>
      </c>
      <c r="AC167" s="5" t="s">
        <v>23</v>
      </c>
      <c r="AD167" s="2" t="s">
        <v>1277</v>
      </c>
      <c r="AE167" s="2" t="s">
        <v>1277</v>
      </c>
      <c r="AF167" s="56" t="s">
        <v>1353</v>
      </c>
      <c r="AG167" s="56" t="s">
        <v>1820</v>
      </c>
    </row>
    <row r="168" spans="1:33" ht="63.75">
      <c r="A168" s="2">
        <v>158</v>
      </c>
      <c r="J168" s="2">
        <v>8</v>
      </c>
      <c r="P168" s="4"/>
      <c r="Q168" s="51"/>
      <c r="R168" s="51"/>
      <c r="S168" s="51"/>
      <c r="T168" s="51"/>
      <c r="U168" s="51" t="s">
        <v>250</v>
      </c>
      <c r="V168" s="51"/>
      <c r="W168" s="51" t="s">
        <v>251</v>
      </c>
      <c r="X168" s="52">
        <v>1</v>
      </c>
      <c r="Y168" s="2" t="s">
        <v>29</v>
      </c>
      <c r="Z168" s="6">
        <v>8.5999999999999993E-2</v>
      </c>
      <c r="AA168" s="51" t="s">
        <v>238</v>
      </c>
      <c r="AB168" s="2" t="s">
        <v>26</v>
      </c>
      <c r="AD168" s="2" t="s">
        <v>1277</v>
      </c>
      <c r="AE168" s="2" t="s">
        <v>1277</v>
      </c>
      <c r="AF168" s="56" t="s">
        <v>1354</v>
      </c>
      <c r="AG168" s="56" t="s">
        <v>1820</v>
      </c>
    </row>
    <row r="169" spans="1:33" ht="30">
      <c r="A169" s="2">
        <v>159</v>
      </c>
      <c r="J169" s="2">
        <v>8</v>
      </c>
      <c r="P169" s="4"/>
      <c r="Q169" s="51"/>
      <c r="R169" s="51"/>
      <c r="S169" s="51"/>
      <c r="T169" s="51"/>
      <c r="U169" s="51" t="s">
        <v>64</v>
      </c>
      <c r="V169" s="51"/>
      <c r="W169" s="51" t="s">
        <v>70</v>
      </c>
      <c r="X169" s="52" t="s">
        <v>66</v>
      </c>
      <c r="Y169" s="2" t="s">
        <v>23</v>
      </c>
      <c r="Z169" s="6" t="s">
        <v>23</v>
      </c>
      <c r="AA169" s="4" t="s">
        <v>58</v>
      </c>
      <c r="AB169" s="2" t="s">
        <v>1338</v>
      </c>
      <c r="AC169" s="4" t="s">
        <v>23</v>
      </c>
      <c r="AD169" s="2" t="s">
        <v>1277</v>
      </c>
      <c r="AE169" s="2" t="s">
        <v>1277</v>
      </c>
      <c r="AF169" s="4" t="s">
        <v>64</v>
      </c>
      <c r="AG169" s="4" t="s">
        <v>1848</v>
      </c>
    </row>
    <row r="170" spans="1:33" ht="15">
      <c r="A170" s="2">
        <v>160</v>
      </c>
      <c r="I170" s="2">
        <v>7</v>
      </c>
      <c r="P170" s="4"/>
      <c r="Q170" s="51"/>
      <c r="R170" s="51"/>
      <c r="S170" s="51"/>
      <c r="T170" s="51" t="s">
        <v>252</v>
      </c>
      <c r="U170" s="51"/>
      <c r="V170" s="51"/>
      <c r="W170" s="51" t="s">
        <v>57</v>
      </c>
      <c r="X170" s="52">
        <v>1</v>
      </c>
      <c r="Y170" s="2" t="s">
        <v>29</v>
      </c>
      <c r="Z170" s="6">
        <v>0.12</v>
      </c>
      <c r="AA170" s="51" t="s">
        <v>233</v>
      </c>
      <c r="AB170" s="2" t="s">
        <v>26</v>
      </c>
      <c r="AC170" s="5" t="s">
        <v>23</v>
      </c>
      <c r="AD170" s="2" t="s">
        <v>1277</v>
      </c>
      <c r="AE170" s="2" t="s">
        <v>1277</v>
      </c>
      <c r="AF170" s="47" t="s">
        <v>23</v>
      </c>
      <c r="AG170" s="47" t="s">
        <v>1819</v>
      </c>
    </row>
    <row r="171" spans="1:33" ht="15">
      <c r="A171" s="2">
        <v>161</v>
      </c>
      <c r="J171" s="2">
        <v>8</v>
      </c>
      <c r="P171" s="4"/>
      <c r="Q171" s="51"/>
      <c r="R171" s="51"/>
      <c r="S171" s="51"/>
      <c r="T171" s="51"/>
      <c r="U171" s="51" t="s">
        <v>253</v>
      </c>
      <c r="V171" s="51"/>
      <c r="W171" s="51" t="s">
        <v>57</v>
      </c>
      <c r="X171" s="52">
        <v>1</v>
      </c>
      <c r="Y171" s="2" t="s">
        <v>21</v>
      </c>
      <c r="Z171" s="6">
        <v>4.1000000000000002E-2</v>
      </c>
      <c r="AA171" s="51" t="s">
        <v>252</v>
      </c>
      <c r="AB171" s="2" t="s">
        <v>26</v>
      </c>
      <c r="AC171" s="5" t="s">
        <v>23</v>
      </c>
      <c r="AD171" s="2" t="s">
        <v>1277</v>
      </c>
      <c r="AE171" s="2" t="s">
        <v>1277</v>
      </c>
      <c r="AF171" s="47" t="s">
        <v>1355</v>
      </c>
    </row>
    <row r="172" spans="1:33" ht="38.25">
      <c r="A172" s="2">
        <v>162</v>
      </c>
      <c r="J172" s="2">
        <v>8</v>
      </c>
      <c r="P172" s="4"/>
      <c r="Q172" s="51"/>
      <c r="R172" s="51"/>
      <c r="S172" s="51"/>
      <c r="T172" s="51"/>
      <c r="U172" s="51" t="s">
        <v>254</v>
      </c>
      <c r="V172" s="51"/>
      <c r="W172" s="51" t="s">
        <v>255</v>
      </c>
      <c r="X172" s="52">
        <v>1</v>
      </c>
      <c r="Y172" s="2" t="s">
        <v>21</v>
      </c>
      <c r="Z172" s="6">
        <v>7.0000000000000007E-2</v>
      </c>
      <c r="AA172" s="51" t="s">
        <v>252</v>
      </c>
      <c r="AB172" s="2" t="s">
        <v>26</v>
      </c>
      <c r="AC172" s="5" t="s">
        <v>23</v>
      </c>
      <c r="AD172" s="2" t="s">
        <v>1277</v>
      </c>
      <c r="AE172" s="2" t="s">
        <v>1277</v>
      </c>
      <c r="AF172" s="56" t="s">
        <v>1356</v>
      </c>
      <c r="AG172" s="56" t="s">
        <v>1834</v>
      </c>
    </row>
    <row r="173" spans="1:33" ht="38.25">
      <c r="A173" s="2">
        <v>163</v>
      </c>
      <c r="J173" s="2">
        <v>8</v>
      </c>
      <c r="P173" s="4"/>
      <c r="Q173" s="51"/>
      <c r="R173" s="51"/>
      <c r="S173" s="51"/>
      <c r="T173" s="51"/>
      <c r="U173" s="51" t="s">
        <v>256</v>
      </c>
      <c r="V173" s="51"/>
      <c r="W173" s="51" t="s">
        <v>257</v>
      </c>
      <c r="X173" s="52">
        <v>1</v>
      </c>
      <c r="Y173" s="2" t="s">
        <v>21</v>
      </c>
      <c r="Z173" s="6">
        <v>8.9999999999999993E-3</v>
      </c>
      <c r="AA173" s="51" t="s">
        <v>252</v>
      </c>
      <c r="AB173" s="2" t="s">
        <v>26</v>
      </c>
      <c r="AC173" s="5" t="s">
        <v>23</v>
      </c>
      <c r="AD173" s="2" t="s">
        <v>1277</v>
      </c>
      <c r="AE173" s="2" t="s">
        <v>1277</v>
      </c>
      <c r="AF173" s="56" t="s">
        <v>1357</v>
      </c>
      <c r="AG173" s="56" t="s">
        <v>1834</v>
      </c>
    </row>
    <row r="174" spans="1:33" ht="30">
      <c r="A174" s="2">
        <v>164</v>
      </c>
      <c r="J174" s="2">
        <v>8</v>
      </c>
      <c r="P174" s="4"/>
      <c r="Q174" s="51"/>
      <c r="R174" s="51"/>
      <c r="S174" s="51"/>
      <c r="T174" s="51"/>
      <c r="U174" s="51" t="s">
        <v>64</v>
      </c>
      <c r="V174" s="51"/>
      <c r="W174" s="51" t="s">
        <v>70</v>
      </c>
      <c r="X174" s="52" t="s">
        <v>66</v>
      </c>
      <c r="Y174" s="2" t="s">
        <v>23</v>
      </c>
      <c r="Z174" s="6" t="s">
        <v>23</v>
      </c>
      <c r="AA174" s="4" t="s">
        <v>58</v>
      </c>
      <c r="AB174" s="2" t="s">
        <v>1338</v>
      </c>
      <c r="AC174" s="4" t="s">
        <v>23</v>
      </c>
      <c r="AD174" s="2" t="s">
        <v>1277</v>
      </c>
      <c r="AE174" s="2" t="s">
        <v>1277</v>
      </c>
      <c r="AF174" s="4" t="s">
        <v>64</v>
      </c>
      <c r="AG174" s="4" t="s">
        <v>1848</v>
      </c>
    </row>
    <row r="175" spans="1:33" ht="102">
      <c r="A175" s="2">
        <v>165</v>
      </c>
      <c r="I175" s="2">
        <v>7</v>
      </c>
      <c r="P175" s="4"/>
      <c r="Q175" s="51"/>
      <c r="R175" s="51"/>
      <c r="S175" s="51"/>
      <c r="T175" s="51" t="s">
        <v>258</v>
      </c>
      <c r="U175" s="51"/>
      <c r="V175" s="51"/>
      <c r="W175" s="51" t="s">
        <v>164</v>
      </c>
      <c r="X175" s="52">
        <v>3</v>
      </c>
      <c r="Y175" s="2" t="s">
        <v>21</v>
      </c>
      <c r="Z175" s="6">
        <v>1.9E-2</v>
      </c>
      <c r="AA175" s="51" t="s">
        <v>233</v>
      </c>
      <c r="AB175" s="2" t="s">
        <v>26</v>
      </c>
      <c r="AC175" s="5" t="s">
        <v>23</v>
      </c>
      <c r="AD175" s="2" t="s">
        <v>1277</v>
      </c>
      <c r="AE175" s="2" t="s">
        <v>1277</v>
      </c>
      <c r="AF175" s="56" t="s">
        <v>1358</v>
      </c>
      <c r="AG175" s="56" t="s">
        <v>1821</v>
      </c>
    </row>
    <row r="176" spans="1:33" ht="63.75">
      <c r="A176" s="2">
        <v>166</v>
      </c>
      <c r="I176" s="2">
        <v>7</v>
      </c>
      <c r="P176" s="4"/>
      <c r="Q176" s="51"/>
      <c r="R176" s="51"/>
      <c r="S176" s="51"/>
      <c r="T176" s="51" t="s">
        <v>259</v>
      </c>
      <c r="U176" s="51"/>
      <c r="V176" s="51"/>
      <c r="W176" s="51" t="s">
        <v>33</v>
      </c>
      <c r="X176" s="52">
        <v>5</v>
      </c>
      <c r="Y176" s="2" t="s">
        <v>21</v>
      </c>
      <c r="Z176" s="6">
        <v>0.05</v>
      </c>
      <c r="AA176" s="51" t="s">
        <v>233</v>
      </c>
      <c r="AB176" s="2" t="s">
        <v>26</v>
      </c>
      <c r="AC176" s="5" t="s">
        <v>23</v>
      </c>
      <c r="AD176" s="2" t="s">
        <v>1277</v>
      </c>
      <c r="AE176" s="2" t="s">
        <v>1277</v>
      </c>
      <c r="AF176" s="56" t="s">
        <v>1359</v>
      </c>
      <c r="AG176" s="56" t="s">
        <v>1834</v>
      </c>
    </row>
    <row r="177" spans="1:33" ht="63.75">
      <c r="A177" s="2">
        <v>167</v>
      </c>
      <c r="I177" s="2">
        <v>7</v>
      </c>
      <c r="P177" s="4"/>
      <c r="Q177" s="51"/>
      <c r="R177" s="51"/>
      <c r="S177" s="51"/>
      <c r="T177" s="51" t="s">
        <v>260</v>
      </c>
      <c r="U177" s="51"/>
      <c r="V177" s="51"/>
      <c r="W177" s="51" t="s">
        <v>33</v>
      </c>
      <c r="X177" s="52">
        <v>4</v>
      </c>
      <c r="Y177" s="2" t="s">
        <v>21</v>
      </c>
      <c r="Z177" s="6">
        <v>0.04</v>
      </c>
      <c r="AA177" s="51" t="s">
        <v>233</v>
      </c>
      <c r="AB177" s="2" t="s">
        <v>26</v>
      </c>
      <c r="AC177" s="5" t="s">
        <v>23</v>
      </c>
      <c r="AD177" s="2" t="s">
        <v>1277</v>
      </c>
      <c r="AE177" s="2" t="s">
        <v>1277</v>
      </c>
      <c r="AF177" s="56" t="s">
        <v>1360</v>
      </c>
      <c r="AG177" s="56" t="s">
        <v>1834</v>
      </c>
    </row>
    <row r="178" spans="1:33" ht="89.25">
      <c r="A178" s="2">
        <v>168</v>
      </c>
      <c r="I178" s="2">
        <v>7</v>
      </c>
      <c r="P178" s="4"/>
      <c r="Q178" s="51"/>
      <c r="R178" s="51"/>
      <c r="S178" s="51"/>
      <c r="T178" s="51" t="s">
        <v>261</v>
      </c>
      <c r="U178" s="51"/>
      <c r="V178" s="51"/>
      <c r="W178" s="51" t="s">
        <v>164</v>
      </c>
      <c r="X178" s="52">
        <v>4</v>
      </c>
      <c r="Y178" s="2" t="s">
        <v>21</v>
      </c>
      <c r="Z178" s="6">
        <v>1.7999999999999999E-2</v>
      </c>
      <c r="AA178" s="51" t="s">
        <v>233</v>
      </c>
      <c r="AB178" s="2" t="s">
        <v>26</v>
      </c>
      <c r="AC178" s="5" t="s">
        <v>23</v>
      </c>
      <c r="AD178" s="2" t="s">
        <v>1277</v>
      </c>
      <c r="AE178" s="2" t="s">
        <v>1277</v>
      </c>
      <c r="AF178" s="56" t="s">
        <v>1361</v>
      </c>
      <c r="AG178" s="56" t="s">
        <v>1821</v>
      </c>
    </row>
    <row r="179" spans="1:33" ht="63.75">
      <c r="A179" s="2">
        <v>169</v>
      </c>
      <c r="I179" s="2">
        <v>7</v>
      </c>
      <c r="P179" s="4"/>
      <c r="Q179" s="51"/>
      <c r="R179" s="51"/>
      <c r="S179" s="51"/>
      <c r="T179" s="51" t="s">
        <v>262</v>
      </c>
      <c r="U179" s="51"/>
      <c r="V179" s="51"/>
      <c r="W179" s="51" t="s">
        <v>105</v>
      </c>
      <c r="X179" s="52">
        <v>2</v>
      </c>
      <c r="Y179" s="2" t="s">
        <v>29</v>
      </c>
      <c r="Z179" s="6">
        <v>0.14000000000000001</v>
      </c>
      <c r="AA179" s="51" t="s">
        <v>233</v>
      </c>
      <c r="AB179" s="2" t="s">
        <v>26</v>
      </c>
      <c r="AC179" s="5" t="s">
        <v>23</v>
      </c>
      <c r="AD179" s="2" t="s">
        <v>1277</v>
      </c>
      <c r="AE179" s="2" t="s">
        <v>1277</v>
      </c>
      <c r="AF179" s="56" t="s">
        <v>1362</v>
      </c>
      <c r="AG179" s="56" t="s">
        <v>1820</v>
      </c>
    </row>
    <row r="180" spans="1:33" ht="63.75">
      <c r="A180" s="2">
        <v>170</v>
      </c>
      <c r="I180" s="2">
        <v>7</v>
      </c>
      <c r="P180" s="4"/>
      <c r="Q180" s="51"/>
      <c r="R180" s="51"/>
      <c r="S180" s="51"/>
      <c r="T180" s="51" t="s">
        <v>263</v>
      </c>
      <c r="U180" s="51"/>
      <c r="V180" s="51"/>
      <c r="W180" s="51" t="s">
        <v>264</v>
      </c>
      <c r="X180" s="52">
        <v>1</v>
      </c>
      <c r="Y180" s="5" t="s">
        <v>1285</v>
      </c>
      <c r="Z180" s="6">
        <v>4.1100000000000003</v>
      </c>
      <c r="AA180" s="51" t="s">
        <v>233</v>
      </c>
      <c r="AB180" s="5" t="s">
        <v>1338</v>
      </c>
      <c r="AC180" s="5" t="s">
        <v>1364</v>
      </c>
      <c r="AD180" s="2" t="s">
        <v>1277</v>
      </c>
      <c r="AE180" s="2" t="s">
        <v>1277</v>
      </c>
      <c r="AF180" s="56" t="s">
        <v>1363</v>
      </c>
      <c r="AG180" s="56"/>
    </row>
    <row r="181" spans="1:33" ht="63.75">
      <c r="A181" s="2">
        <v>171</v>
      </c>
      <c r="I181" s="2">
        <v>7</v>
      </c>
      <c r="P181" s="4"/>
      <c r="Q181" s="51"/>
      <c r="R181" s="51"/>
      <c r="S181" s="51"/>
      <c r="T181" s="51" t="s">
        <v>265</v>
      </c>
      <c r="U181" s="51"/>
      <c r="V181" s="51"/>
      <c r="W181" s="51" t="s">
        <v>33</v>
      </c>
      <c r="X181" s="52">
        <v>1</v>
      </c>
      <c r="Y181" s="2" t="s">
        <v>21</v>
      </c>
      <c r="Z181" s="6">
        <v>4.5999999999999999E-2</v>
      </c>
      <c r="AA181" s="51" t="s">
        <v>233</v>
      </c>
      <c r="AB181" s="2" t="s">
        <v>26</v>
      </c>
      <c r="AC181" s="5" t="s">
        <v>23</v>
      </c>
      <c r="AD181" s="2" t="s">
        <v>1277</v>
      </c>
      <c r="AE181" s="2" t="s">
        <v>1277</v>
      </c>
      <c r="AF181" s="56" t="s">
        <v>1365</v>
      </c>
      <c r="AG181" s="56" t="s">
        <v>1827</v>
      </c>
    </row>
    <row r="182" spans="1:33" ht="165.75">
      <c r="A182" s="2">
        <v>172</v>
      </c>
      <c r="I182" s="2">
        <v>7</v>
      </c>
      <c r="P182" s="4"/>
      <c r="Q182" s="51"/>
      <c r="R182" s="51"/>
      <c r="S182" s="51"/>
      <c r="T182" s="51" t="s">
        <v>266</v>
      </c>
      <c r="U182" s="51"/>
      <c r="V182" s="51"/>
      <c r="W182" s="51" t="s">
        <v>267</v>
      </c>
      <c r="X182" s="52">
        <v>1</v>
      </c>
      <c r="Y182" s="2" t="s">
        <v>21</v>
      </c>
      <c r="Z182" s="6">
        <v>0.28000000000000003</v>
      </c>
      <c r="AA182" s="51" t="s">
        <v>233</v>
      </c>
      <c r="AB182" s="2" t="s">
        <v>26</v>
      </c>
      <c r="AC182" s="5" t="s">
        <v>23</v>
      </c>
      <c r="AD182" s="2" t="s">
        <v>1277</v>
      </c>
      <c r="AE182" s="2" t="s">
        <v>1277</v>
      </c>
      <c r="AF182" s="56" t="s">
        <v>1366</v>
      </c>
      <c r="AG182" s="56" t="s">
        <v>1821</v>
      </c>
    </row>
    <row r="183" spans="1:33" ht="38.25">
      <c r="A183" s="2">
        <v>173</v>
      </c>
      <c r="I183" s="2">
        <v>7</v>
      </c>
      <c r="P183" s="4"/>
      <c r="Q183" s="51"/>
      <c r="R183" s="51"/>
      <c r="S183" s="51"/>
      <c r="T183" s="51" t="s">
        <v>268</v>
      </c>
      <c r="U183" s="51"/>
      <c r="V183" s="51"/>
      <c r="W183" s="51" t="s">
        <v>203</v>
      </c>
      <c r="X183" s="52">
        <v>2</v>
      </c>
      <c r="Y183" s="2" t="s">
        <v>21</v>
      </c>
      <c r="Z183" s="6">
        <v>1.3599999999999999E-2</v>
      </c>
      <c r="AA183" s="51" t="s">
        <v>233</v>
      </c>
      <c r="AB183" s="5" t="s">
        <v>1338</v>
      </c>
      <c r="AC183" s="5" t="s">
        <v>23</v>
      </c>
      <c r="AD183" s="2" t="s">
        <v>1277</v>
      </c>
      <c r="AE183" s="2" t="s">
        <v>1277</v>
      </c>
      <c r="AF183" s="56" t="s">
        <v>1367</v>
      </c>
      <c r="AG183" s="56" t="s">
        <v>1834</v>
      </c>
    </row>
    <row r="184" spans="1:33" ht="38.25">
      <c r="A184" s="2">
        <v>174</v>
      </c>
      <c r="I184" s="2">
        <v>7</v>
      </c>
      <c r="P184" s="4"/>
      <c r="Q184" s="51"/>
      <c r="R184" s="51"/>
      <c r="S184" s="51"/>
      <c r="T184" s="51" t="s">
        <v>269</v>
      </c>
      <c r="U184" s="51"/>
      <c r="V184" s="51"/>
      <c r="W184" s="51" t="s">
        <v>270</v>
      </c>
      <c r="X184" s="52">
        <v>1</v>
      </c>
      <c r="Y184" s="2" t="s">
        <v>21</v>
      </c>
      <c r="Z184" s="6">
        <v>2.24E-2</v>
      </c>
      <c r="AA184" s="51" t="s">
        <v>233</v>
      </c>
      <c r="AB184" s="5" t="s">
        <v>1338</v>
      </c>
      <c r="AC184" s="5" t="s">
        <v>23</v>
      </c>
      <c r="AD184" s="2" t="s">
        <v>1277</v>
      </c>
      <c r="AE184" s="2" t="s">
        <v>1277</v>
      </c>
      <c r="AF184" s="56" t="s">
        <v>1367</v>
      </c>
      <c r="AG184" s="56" t="s">
        <v>1834</v>
      </c>
    </row>
    <row r="185" spans="1:33" ht="51">
      <c r="A185" s="2">
        <v>175</v>
      </c>
      <c r="I185" s="2">
        <v>7</v>
      </c>
      <c r="P185" s="4"/>
      <c r="Q185" s="51"/>
      <c r="R185" s="51"/>
      <c r="S185" s="51"/>
      <c r="T185" s="51" t="s">
        <v>271</v>
      </c>
      <c r="U185" s="51"/>
      <c r="V185" s="51"/>
      <c r="W185" s="51" t="s">
        <v>270</v>
      </c>
      <c r="X185" s="52">
        <v>1</v>
      </c>
      <c r="Y185" s="2" t="s">
        <v>29</v>
      </c>
      <c r="Z185" s="6">
        <v>0.17299999999999999</v>
      </c>
      <c r="AA185" s="51" t="s">
        <v>233</v>
      </c>
      <c r="AB185" s="2" t="s">
        <v>26</v>
      </c>
      <c r="AC185" s="5" t="s">
        <v>23</v>
      </c>
      <c r="AD185" s="2" t="s">
        <v>1277</v>
      </c>
      <c r="AE185" s="2" t="s">
        <v>1277</v>
      </c>
      <c r="AF185" s="56" t="s">
        <v>1368</v>
      </c>
      <c r="AG185" s="56" t="s">
        <v>1834</v>
      </c>
    </row>
    <row r="186" spans="1:33" ht="51">
      <c r="A186" s="2">
        <v>176</v>
      </c>
      <c r="I186" s="2">
        <v>7</v>
      </c>
      <c r="P186" s="4"/>
      <c r="Q186" s="51"/>
      <c r="R186" s="51"/>
      <c r="S186" s="51"/>
      <c r="T186" s="51" t="s">
        <v>272</v>
      </c>
      <c r="U186" s="51"/>
      <c r="V186" s="51"/>
      <c r="W186" s="51" t="s">
        <v>270</v>
      </c>
      <c r="X186" s="52">
        <v>1</v>
      </c>
      <c r="Y186" s="2" t="s">
        <v>21</v>
      </c>
      <c r="Z186" s="6">
        <v>4.9000000000000002E-2</v>
      </c>
      <c r="AA186" s="51" t="s">
        <v>233</v>
      </c>
      <c r="AB186" s="2" t="s">
        <v>26</v>
      </c>
      <c r="AC186" s="5" t="s">
        <v>23</v>
      </c>
      <c r="AD186" s="2" t="s">
        <v>1277</v>
      </c>
      <c r="AE186" s="2" t="s">
        <v>1277</v>
      </c>
      <c r="AF186" s="56" t="s">
        <v>1369</v>
      </c>
      <c r="AG186" s="56" t="s">
        <v>1834</v>
      </c>
    </row>
    <row r="187" spans="1:33" ht="63.75">
      <c r="A187" s="2">
        <v>177</v>
      </c>
      <c r="I187" s="2">
        <v>7</v>
      </c>
      <c r="P187" s="4"/>
      <c r="Q187" s="51"/>
      <c r="R187" s="51"/>
      <c r="S187" s="51"/>
      <c r="T187" s="51" t="s">
        <v>273</v>
      </c>
      <c r="U187" s="51"/>
      <c r="V187" s="51"/>
      <c r="W187" s="51" t="s">
        <v>270</v>
      </c>
      <c r="X187" s="52">
        <v>2</v>
      </c>
      <c r="Y187" s="2" t="s">
        <v>21</v>
      </c>
      <c r="Z187" s="6">
        <v>2.0199999999999999E-2</v>
      </c>
      <c r="AA187" s="51" t="s">
        <v>233</v>
      </c>
      <c r="AB187" s="5" t="s">
        <v>1338</v>
      </c>
      <c r="AC187" s="5" t="s">
        <v>23</v>
      </c>
      <c r="AD187" s="2" t="s">
        <v>1277</v>
      </c>
      <c r="AE187" s="2" t="s">
        <v>1277</v>
      </c>
      <c r="AF187" s="56" t="s">
        <v>1370</v>
      </c>
      <c r="AG187" s="56" t="s">
        <v>1834</v>
      </c>
    </row>
    <row r="188" spans="1:33" ht="89.25">
      <c r="A188" s="2">
        <v>178</v>
      </c>
      <c r="I188" s="2">
        <v>7</v>
      </c>
      <c r="P188" s="4"/>
      <c r="Q188" s="51"/>
      <c r="R188" s="51"/>
      <c r="S188" s="51"/>
      <c r="T188" s="51" t="s">
        <v>274</v>
      </c>
      <c r="U188" s="51"/>
      <c r="V188" s="51"/>
      <c r="W188" s="51" t="s">
        <v>164</v>
      </c>
      <c r="X188" s="52">
        <v>2</v>
      </c>
      <c r="Y188" s="2" t="s">
        <v>29</v>
      </c>
      <c r="Z188" s="6">
        <v>0.03</v>
      </c>
      <c r="AA188" s="51" t="s">
        <v>233</v>
      </c>
      <c r="AB188" s="2" t="s">
        <v>26</v>
      </c>
      <c r="AC188" s="5" t="s">
        <v>23</v>
      </c>
      <c r="AD188" s="2" t="s">
        <v>1277</v>
      </c>
      <c r="AE188" s="2" t="s">
        <v>1277</v>
      </c>
      <c r="AF188" s="56" t="s">
        <v>1371</v>
      </c>
      <c r="AG188" s="56" t="s">
        <v>1821</v>
      </c>
    </row>
    <row r="189" spans="1:33" ht="89.25">
      <c r="A189" s="2">
        <v>179</v>
      </c>
      <c r="I189" s="2">
        <v>7</v>
      </c>
      <c r="P189" s="4"/>
      <c r="Q189" s="51"/>
      <c r="R189" s="51"/>
      <c r="S189" s="51"/>
      <c r="T189" s="51" t="s">
        <v>275</v>
      </c>
      <c r="U189" s="51"/>
      <c r="V189" s="51"/>
      <c r="W189" s="51" t="s">
        <v>164</v>
      </c>
      <c r="X189" s="52">
        <v>2</v>
      </c>
      <c r="Y189" s="2" t="s">
        <v>21</v>
      </c>
      <c r="Z189" s="6">
        <f>+X189*0.038</f>
        <v>7.5999999999999998E-2</v>
      </c>
      <c r="AA189" s="51" t="s">
        <v>233</v>
      </c>
      <c r="AB189" s="2" t="s">
        <v>26</v>
      </c>
      <c r="AC189" s="5" t="s">
        <v>23</v>
      </c>
      <c r="AD189" s="2" t="s">
        <v>1277</v>
      </c>
      <c r="AE189" s="2" t="s">
        <v>1277</v>
      </c>
      <c r="AF189" s="56" t="s">
        <v>1372</v>
      </c>
      <c r="AG189" s="56" t="s">
        <v>1821</v>
      </c>
    </row>
    <row r="190" spans="1:33" ht="38.25">
      <c r="A190" s="2">
        <v>180</v>
      </c>
      <c r="I190" s="2">
        <v>7</v>
      </c>
      <c r="P190" s="4"/>
      <c r="Q190" s="51"/>
      <c r="R190" s="51"/>
      <c r="S190" s="51"/>
      <c r="T190" s="51" t="s">
        <v>276</v>
      </c>
      <c r="U190" s="51"/>
      <c r="V190" s="51"/>
      <c r="W190" s="51" t="s">
        <v>277</v>
      </c>
      <c r="X190" s="52">
        <v>1</v>
      </c>
      <c r="Y190" s="2" t="s">
        <v>29</v>
      </c>
      <c r="Z190" s="6">
        <v>0.125</v>
      </c>
      <c r="AA190" s="51" t="s">
        <v>1373</v>
      </c>
      <c r="AB190" s="2" t="s">
        <v>26</v>
      </c>
      <c r="AC190" s="5" t="s">
        <v>23</v>
      </c>
      <c r="AD190" s="2" t="s">
        <v>1277</v>
      </c>
      <c r="AE190" s="2" t="s">
        <v>1277</v>
      </c>
      <c r="AF190" s="56" t="s">
        <v>1374</v>
      </c>
      <c r="AG190" s="56" t="s">
        <v>1834</v>
      </c>
    </row>
    <row r="191" spans="1:33" ht="51">
      <c r="A191" s="2">
        <v>181</v>
      </c>
      <c r="I191" s="2">
        <v>7</v>
      </c>
      <c r="P191" s="4"/>
      <c r="Q191" s="51"/>
      <c r="R191" s="51"/>
      <c r="S191" s="51"/>
      <c r="T191" s="51" t="s">
        <v>278</v>
      </c>
      <c r="U191" s="51"/>
      <c r="V191" s="51"/>
      <c r="W191" s="51" t="s">
        <v>203</v>
      </c>
      <c r="X191" s="52">
        <v>1</v>
      </c>
      <c r="Y191" s="2" t="s">
        <v>21</v>
      </c>
      <c r="Z191" s="6">
        <v>0.107</v>
      </c>
      <c r="AA191" s="51" t="s">
        <v>233</v>
      </c>
      <c r="AB191" s="2" t="s">
        <v>26</v>
      </c>
      <c r="AC191" s="5" t="s">
        <v>23</v>
      </c>
      <c r="AD191" s="2" t="s">
        <v>1277</v>
      </c>
      <c r="AE191" s="2" t="s">
        <v>1277</v>
      </c>
      <c r="AF191" s="56" t="s">
        <v>1375</v>
      </c>
      <c r="AG191" s="56" t="s">
        <v>1834</v>
      </c>
    </row>
    <row r="192" spans="1:33" ht="38.25">
      <c r="A192" s="2">
        <v>182</v>
      </c>
      <c r="I192" s="2">
        <v>7</v>
      </c>
      <c r="P192" s="4"/>
      <c r="Q192" s="51"/>
      <c r="R192" s="51"/>
      <c r="S192" s="51"/>
      <c r="T192" s="51" t="s">
        <v>279</v>
      </c>
      <c r="U192" s="51"/>
      <c r="V192" s="51"/>
      <c r="W192" s="51" t="s">
        <v>203</v>
      </c>
      <c r="X192" s="52">
        <v>1</v>
      </c>
      <c r="Y192" s="2" t="s">
        <v>21</v>
      </c>
      <c r="Z192" s="6">
        <v>3.3000000000000002E-2</v>
      </c>
      <c r="AA192" s="51" t="s">
        <v>233</v>
      </c>
      <c r="AB192" s="2" t="s">
        <v>26</v>
      </c>
      <c r="AC192" s="5" t="s">
        <v>23</v>
      </c>
      <c r="AD192" s="2" t="s">
        <v>1277</v>
      </c>
      <c r="AE192" s="2" t="s">
        <v>1277</v>
      </c>
      <c r="AF192" s="56" t="s">
        <v>1376</v>
      </c>
      <c r="AG192" s="56" t="s">
        <v>1834</v>
      </c>
    </row>
    <row r="193" spans="1:33" ht="51">
      <c r="A193" s="2">
        <v>183</v>
      </c>
      <c r="I193" s="2">
        <v>7</v>
      </c>
      <c r="P193" s="4"/>
      <c r="Q193" s="51"/>
      <c r="R193" s="51"/>
      <c r="S193" s="51"/>
      <c r="T193" s="51" t="s">
        <v>280</v>
      </c>
      <c r="U193" s="51"/>
      <c r="V193" s="51"/>
      <c r="W193" s="51" t="s">
        <v>203</v>
      </c>
      <c r="X193" s="52">
        <v>1</v>
      </c>
      <c r="Y193" s="2" t="s">
        <v>21</v>
      </c>
      <c r="Z193" s="6">
        <v>5.6000000000000001E-2</v>
      </c>
      <c r="AA193" s="51" t="s">
        <v>233</v>
      </c>
      <c r="AB193" s="2" t="s">
        <v>26</v>
      </c>
      <c r="AC193" s="5" t="s">
        <v>23</v>
      </c>
      <c r="AD193" s="2" t="s">
        <v>1277</v>
      </c>
      <c r="AE193" s="2" t="s">
        <v>1277</v>
      </c>
      <c r="AF193" s="56" t="s">
        <v>1377</v>
      </c>
      <c r="AG193" s="56" t="s">
        <v>1834</v>
      </c>
    </row>
    <row r="194" spans="1:33" ht="51">
      <c r="A194" s="2">
        <v>184</v>
      </c>
      <c r="I194" s="2">
        <v>7</v>
      </c>
      <c r="P194" s="4"/>
      <c r="Q194" s="51"/>
      <c r="R194" s="51"/>
      <c r="S194" s="51"/>
      <c r="T194" s="51" t="s">
        <v>281</v>
      </c>
      <c r="U194" s="51"/>
      <c r="V194" s="51"/>
      <c r="W194" s="51" t="s">
        <v>57</v>
      </c>
      <c r="X194" s="52">
        <v>1</v>
      </c>
      <c r="Y194" s="2" t="s">
        <v>21</v>
      </c>
      <c r="Z194" s="6">
        <v>0.112</v>
      </c>
      <c r="AA194" s="51" t="s">
        <v>233</v>
      </c>
      <c r="AB194" s="2" t="s">
        <v>26</v>
      </c>
      <c r="AC194" s="5" t="s">
        <v>23</v>
      </c>
      <c r="AD194" s="2" t="s">
        <v>1277</v>
      </c>
      <c r="AE194" s="2" t="s">
        <v>1277</v>
      </c>
      <c r="AF194" s="56" t="s">
        <v>1378</v>
      </c>
      <c r="AG194" s="56"/>
    </row>
    <row r="195" spans="1:33" ht="30">
      <c r="A195" s="2">
        <v>185</v>
      </c>
      <c r="I195" s="2">
        <v>7</v>
      </c>
      <c r="P195" s="4"/>
      <c r="Q195" s="51"/>
      <c r="R195" s="51"/>
      <c r="S195" s="51"/>
      <c r="T195" s="51" t="s">
        <v>64</v>
      </c>
      <c r="U195" s="51"/>
      <c r="V195" s="51"/>
      <c r="W195" s="51" t="s">
        <v>117</v>
      </c>
      <c r="X195" s="52" t="s">
        <v>283</v>
      </c>
      <c r="Y195" s="2" t="s">
        <v>67</v>
      </c>
      <c r="Z195" s="6" t="s">
        <v>22</v>
      </c>
      <c r="AA195" s="51" t="s">
        <v>233</v>
      </c>
      <c r="AB195" s="2" t="s">
        <v>24</v>
      </c>
      <c r="AD195" s="2" t="s">
        <v>1277</v>
      </c>
      <c r="AE195" s="2" t="s">
        <v>1277</v>
      </c>
      <c r="AF195" s="51" t="s">
        <v>282</v>
      </c>
      <c r="AG195" s="4" t="s">
        <v>1848</v>
      </c>
    </row>
    <row r="196" spans="1:33" ht="15">
      <c r="A196" s="2">
        <v>186</v>
      </c>
      <c r="H196" s="2">
        <v>6</v>
      </c>
      <c r="P196" s="4"/>
      <c r="Q196" s="51"/>
      <c r="R196" s="51"/>
      <c r="S196" s="51" t="s">
        <v>284</v>
      </c>
      <c r="T196" s="51"/>
      <c r="U196" s="51"/>
      <c r="V196" s="51"/>
      <c r="W196" s="51" t="s">
        <v>285</v>
      </c>
      <c r="X196" s="52">
        <v>1</v>
      </c>
      <c r="Y196" s="2" t="s">
        <v>76</v>
      </c>
      <c r="Z196" s="6">
        <v>1.37</v>
      </c>
      <c r="AA196" s="51" t="s">
        <v>231</v>
      </c>
      <c r="AB196" s="2" t="s">
        <v>26</v>
      </c>
      <c r="AC196" s="5" t="s">
        <v>23</v>
      </c>
      <c r="AD196" s="2" t="s">
        <v>1277</v>
      </c>
      <c r="AE196" s="2" t="s">
        <v>1277</v>
      </c>
      <c r="AF196" s="47" t="s">
        <v>23</v>
      </c>
      <c r="AG196" s="47" t="s">
        <v>1819</v>
      </c>
    </row>
    <row r="197" spans="1:33" ht="102">
      <c r="A197" s="2">
        <v>187</v>
      </c>
      <c r="I197" s="2">
        <v>7</v>
      </c>
      <c r="P197" s="4"/>
      <c r="Q197" s="51"/>
      <c r="R197" s="51"/>
      <c r="S197" s="51"/>
      <c r="T197" s="51" t="s">
        <v>286</v>
      </c>
      <c r="U197" s="51"/>
      <c r="V197" s="51"/>
      <c r="W197" s="51" t="s">
        <v>287</v>
      </c>
      <c r="X197" s="52">
        <v>1</v>
      </c>
      <c r="Y197" s="2" t="s">
        <v>76</v>
      </c>
      <c r="Z197" s="6">
        <v>1.05</v>
      </c>
      <c r="AA197" s="51" t="s">
        <v>284</v>
      </c>
      <c r="AB197" s="2" t="s">
        <v>26</v>
      </c>
      <c r="AC197" s="5" t="s">
        <v>23</v>
      </c>
      <c r="AD197" s="2" t="s">
        <v>1277</v>
      </c>
      <c r="AE197" s="2" t="s">
        <v>1277</v>
      </c>
      <c r="AF197" s="56" t="s">
        <v>1379</v>
      </c>
      <c r="AG197" s="56" t="s">
        <v>1821</v>
      </c>
    </row>
    <row r="198" spans="1:33" ht="51">
      <c r="A198" s="2">
        <v>188</v>
      </c>
      <c r="I198" s="2">
        <v>7</v>
      </c>
      <c r="P198" s="4"/>
      <c r="Q198" s="51"/>
      <c r="R198" s="51"/>
      <c r="S198" s="51"/>
      <c r="T198" s="51" t="s">
        <v>288</v>
      </c>
      <c r="U198" s="51"/>
      <c r="V198" s="51"/>
      <c r="W198" s="51" t="s">
        <v>289</v>
      </c>
      <c r="X198" s="52">
        <v>3</v>
      </c>
      <c r="Y198" s="2" t="s">
        <v>21</v>
      </c>
      <c r="Z198" s="6">
        <v>3.9E-2</v>
      </c>
      <c r="AA198" s="51" t="s">
        <v>284</v>
      </c>
      <c r="AB198" s="2" t="s">
        <v>26</v>
      </c>
      <c r="AC198" s="5" t="s">
        <v>23</v>
      </c>
      <c r="AD198" s="2" t="s">
        <v>1277</v>
      </c>
      <c r="AE198" s="2" t="s">
        <v>1277</v>
      </c>
      <c r="AF198" s="56" t="s">
        <v>1380</v>
      </c>
      <c r="AG198" s="56" t="s">
        <v>1820</v>
      </c>
    </row>
    <row r="199" spans="1:33" ht="38.25">
      <c r="A199" s="2">
        <v>189</v>
      </c>
      <c r="I199" s="2">
        <v>7</v>
      </c>
      <c r="P199" s="4"/>
      <c r="Q199" s="51"/>
      <c r="R199" s="51"/>
      <c r="S199" s="51"/>
      <c r="T199" s="51" t="s">
        <v>290</v>
      </c>
      <c r="U199" s="51"/>
      <c r="V199" s="51"/>
      <c r="W199" s="51" t="s">
        <v>291</v>
      </c>
      <c r="X199" s="52">
        <v>1</v>
      </c>
      <c r="Y199" s="2" t="s">
        <v>21</v>
      </c>
      <c r="Z199" s="6">
        <v>6.5000000000000002E-2</v>
      </c>
      <c r="AA199" s="51" t="s">
        <v>284</v>
      </c>
      <c r="AB199" s="2" t="s">
        <v>26</v>
      </c>
      <c r="AC199" s="5" t="s">
        <v>23</v>
      </c>
      <c r="AD199" s="2" t="s">
        <v>1277</v>
      </c>
      <c r="AE199" s="2" t="s">
        <v>1277</v>
      </c>
      <c r="AF199" s="56" t="s">
        <v>1381</v>
      </c>
      <c r="AG199" s="56" t="s">
        <v>1820</v>
      </c>
    </row>
    <row r="200" spans="1:33" ht="38.25">
      <c r="A200" s="2">
        <v>190</v>
      </c>
      <c r="I200" s="2">
        <v>7</v>
      </c>
      <c r="P200" s="4"/>
      <c r="Q200" s="51"/>
      <c r="R200" s="51"/>
      <c r="S200" s="51"/>
      <c r="T200" s="51" t="s">
        <v>292</v>
      </c>
      <c r="U200" s="51"/>
      <c r="V200" s="51"/>
      <c r="W200" s="51" t="s">
        <v>105</v>
      </c>
      <c r="X200" s="52">
        <v>1</v>
      </c>
      <c r="Y200" s="2" t="s">
        <v>29</v>
      </c>
      <c r="Z200" s="6">
        <v>9.9000000000000005E-2</v>
      </c>
      <c r="AA200" s="51" t="s">
        <v>284</v>
      </c>
      <c r="AB200" s="2" t="s">
        <v>26</v>
      </c>
      <c r="AC200" s="5" t="s">
        <v>23</v>
      </c>
      <c r="AD200" s="2" t="s">
        <v>1277</v>
      </c>
      <c r="AE200" s="2" t="s">
        <v>1277</v>
      </c>
      <c r="AF200" s="56" t="s">
        <v>1382</v>
      </c>
      <c r="AG200" s="56" t="s">
        <v>1820</v>
      </c>
    </row>
    <row r="201" spans="1:33" ht="30">
      <c r="A201" s="2">
        <v>191</v>
      </c>
      <c r="I201" s="2">
        <v>7</v>
      </c>
      <c r="P201" s="4"/>
      <c r="Q201" s="51"/>
      <c r="R201" s="51"/>
      <c r="S201" s="51"/>
      <c r="T201" s="51" t="s">
        <v>161</v>
      </c>
      <c r="U201" s="51"/>
      <c r="V201" s="51"/>
      <c r="W201" s="51" t="s">
        <v>293</v>
      </c>
      <c r="X201" s="52">
        <v>1</v>
      </c>
      <c r="Y201" s="2" t="s">
        <v>21</v>
      </c>
      <c r="Z201" s="6">
        <v>5.0999999999999997E-2</v>
      </c>
      <c r="AA201" s="4" t="s">
        <v>151</v>
      </c>
      <c r="AB201" s="2" t="s">
        <v>26</v>
      </c>
      <c r="AC201" s="5" t="s">
        <v>23</v>
      </c>
      <c r="AD201" s="2" t="s">
        <v>1277</v>
      </c>
      <c r="AE201" s="2" t="s">
        <v>1277</v>
      </c>
      <c r="AF201" s="47" t="s">
        <v>1326</v>
      </c>
      <c r="AG201" s="47" t="s">
        <v>1830</v>
      </c>
    </row>
    <row r="202" spans="1:33" ht="153">
      <c r="A202" s="2">
        <v>192</v>
      </c>
      <c r="I202" s="2">
        <v>7</v>
      </c>
      <c r="P202" s="4"/>
      <c r="Q202" s="51"/>
      <c r="R202" s="51"/>
      <c r="S202" s="51"/>
      <c r="T202" s="51" t="s">
        <v>163</v>
      </c>
      <c r="U202" s="51"/>
      <c r="V202" s="51"/>
      <c r="W202" s="51" t="s">
        <v>164</v>
      </c>
      <c r="X202" s="52">
        <v>1</v>
      </c>
      <c r="Y202" s="2" t="s">
        <v>21</v>
      </c>
      <c r="Z202" s="6">
        <v>2.5999999999999999E-2</v>
      </c>
      <c r="AA202" s="4" t="s">
        <v>151</v>
      </c>
      <c r="AB202" s="2" t="s">
        <v>26</v>
      </c>
      <c r="AC202" s="5" t="s">
        <v>23</v>
      </c>
      <c r="AD202" s="2" t="s">
        <v>1277</v>
      </c>
      <c r="AE202" s="2" t="s">
        <v>1277</v>
      </c>
      <c r="AF202" s="56" t="s">
        <v>1327</v>
      </c>
      <c r="AG202" s="56" t="s">
        <v>1821</v>
      </c>
    </row>
    <row r="203" spans="1:33" ht="127.5">
      <c r="A203" s="2">
        <v>193</v>
      </c>
      <c r="H203" s="2">
        <v>6</v>
      </c>
      <c r="P203" s="4"/>
      <c r="Q203" s="51"/>
      <c r="R203" s="51"/>
      <c r="S203" s="51" t="s">
        <v>294</v>
      </c>
      <c r="T203" s="51"/>
      <c r="U203" s="51"/>
      <c r="V203" s="51"/>
      <c r="W203" s="51" t="s">
        <v>295</v>
      </c>
      <c r="X203" s="52">
        <v>1</v>
      </c>
      <c r="Y203" s="2" t="s">
        <v>76</v>
      </c>
      <c r="Z203" s="6">
        <v>1.84</v>
      </c>
      <c r="AA203" s="51" t="s">
        <v>231</v>
      </c>
      <c r="AB203" s="2" t="s">
        <v>26</v>
      </c>
      <c r="AC203" s="5" t="s">
        <v>23</v>
      </c>
      <c r="AD203" s="2" t="s">
        <v>1277</v>
      </c>
      <c r="AE203" s="2" t="s">
        <v>1277</v>
      </c>
      <c r="AF203" s="56" t="s">
        <v>1383</v>
      </c>
      <c r="AG203" s="56" t="s">
        <v>1821</v>
      </c>
    </row>
    <row r="204" spans="1:33" ht="127.5">
      <c r="A204" s="2">
        <v>194</v>
      </c>
      <c r="H204" s="2">
        <v>6</v>
      </c>
      <c r="P204" s="4"/>
      <c r="Q204" s="51"/>
      <c r="R204" s="51"/>
      <c r="S204" s="51" t="s">
        <v>296</v>
      </c>
      <c r="T204" s="51"/>
      <c r="U204" s="51"/>
      <c r="V204" s="51"/>
      <c r="W204" s="51" t="s">
        <v>285</v>
      </c>
      <c r="X204" s="52">
        <v>1</v>
      </c>
      <c r="Y204" s="2" t="s">
        <v>76</v>
      </c>
      <c r="Z204" s="6">
        <v>0.71</v>
      </c>
      <c r="AA204" s="51" t="s">
        <v>231</v>
      </c>
      <c r="AB204" s="2" t="s">
        <v>26</v>
      </c>
      <c r="AC204" s="5" t="s">
        <v>23</v>
      </c>
      <c r="AD204" s="2" t="s">
        <v>1277</v>
      </c>
      <c r="AE204" s="2" t="s">
        <v>1277</v>
      </c>
      <c r="AF204" s="56" t="s">
        <v>1384</v>
      </c>
      <c r="AG204" s="56" t="s">
        <v>1821</v>
      </c>
    </row>
    <row r="205" spans="1:33" ht="127.5">
      <c r="A205" s="2">
        <v>195</v>
      </c>
      <c r="H205" s="2">
        <v>6</v>
      </c>
      <c r="P205" s="4"/>
      <c r="Q205" s="51"/>
      <c r="R205" s="51"/>
      <c r="S205" s="51" t="s">
        <v>297</v>
      </c>
      <c r="T205" s="51"/>
      <c r="U205" s="51"/>
      <c r="V205" s="51"/>
      <c r="W205" s="51" t="s">
        <v>298</v>
      </c>
      <c r="X205" s="52">
        <v>1</v>
      </c>
      <c r="Y205" s="2" t="s">
        <v>29</v>
      </c>
      <c r="Z205" s="6">
        <v>0.214</v>
      </c>
      <c r="AA205" s="51" t="s">
        <v>231</v>
      </c>
      <c r="AB205" s="2" t="s">
        <v>26</v>
      </c>
      <c r="AC205" s="5" t="s">
        <v>23</v>
      </c>
      <c r="AD205" s="2" t="s">
        <v>1277</v>
      </c>
      <c r="AE205" s="2" t="s">
        <v>1277</v>
      </c>
      <c r="AF205" s="56" t="s">
        <v>1385</v>
      </c>
      <c r="AG205" s="56" t="s">
        <v>1821</v>
      </c>
    </row>
    <row r="206" spans="1:33" ht="89.25">
      <c r="A206" s="2">
        <v>196</v>
      </c>
      <c r="H206" s="2">
        <v>6</v>
      </c>
      <c r="P206" s="4"/>
      <c r="Q206" s="51"/>
      <c r="R206" s="51"/>
      <c r="S206" s="51" t="s">
        <v>299</v>
      </c>
      <c r="T206" s="51"/>
      <c r="U206" s="51"/>
      <c r="V206" s="51"/>
      <c r="W206" s="51" t="s">
        <v>33</v>
      </c>
      <c r="X206" s="52">
        <v>1</v>
      </c>
      <c r="Y206" s="2" t="s">
        <v>21</v>
      </c>
      <c r="Z206" s="6">
        <v>0.29799999999999999</v>
      </c>
      <c r="AA206" s="51" t="s">
        <v>231</v>
      </c>
      <c r="AB206" s="2" t="s">
        <v>26</v>
      </c>
      <c r="AC206" s="5" t="s">
        <v>23</v>
      </c>
      <c r="AD206" s="2" t="s">
        <v>1277</v>
      </c>
      <c r="AE206" s="2" t="s">
        <v>1277</v>
      </c>
      <c r="AF206" s="56" t="s">
        <v>1386</v>
      </c>
      <c r="AG206" s="56" t="s">
        <v>1820</v>
      </c>
    </row>
    <row r="207" spans="1:33" ht="127.5">
      <c r="A207" s="2">
        <v>197</v>
      </c>
      <c r="H207" s="2">
        <v>6</v>
      </c>
      <c r="P207" s="4"/>
      <c r="Q207" s="51"/>
      <c r="R207" s="51"/>
      <c r="S207" s="51" t="s">
        <v>300</v>
      </c>
      <c r="T207" s="51"/>
      <c r="U207" s="51"/>
      <c r="V207" s="51"/>
      <c r="W207" s="51" t="s">
        <v>295</v>
      </c>
      <c r="X207" s="52">
        <v>1</v>
      </c>
      <c r="Y207" s="2" t="s">
        <v>29</v>
      </c>
      <c r="Z207" s="6">
        <v>0.54</v>
      </c>
      <c r="AA207" s="51" t="s">
        <v>231</v>
      </c>
      <c r="AB207" s="2" t="s">
        <v>26</v>
      </c>
      <c r="AC207" s="5" t="s">
        <v>23</v>
      </c>
      <c r="AD207" s="2" t="s">
        <v>1277</v>
      </c>
      <c r="AE207" s="2" t="s">
        <v>1277</v>
      </c>
      <c r="AF207" s="56" t="s">
        <v>1387</v>
      </c>
      <c r="AG207" s="56" t="s">
        <v>1821</v>
      </c>
    </row>
    <row r="208" spans="1:33" ht="89.25">
      <c r="A208" s="2">
        <v>198</v>
      </c>
      <c r="H208" s="2">
        <v>6</v>
      </c>
      <c r="P208" s="4"/>
      <c r="Q208" s="51"/>
      <c r="R208" s="51"/>
      <c r="S208" s="51" t="s">
        <v>301</v>
      </c>
      <c r="T208" s="51"/>
      <c r="U208" s="51"/>
      <c r="V208" s="51"/>
      <c r="W208" s="51" t="s">
        <v>28</v>
      </c>
      <c r="X208" s="52">
        <v>1</v>
      </c>
      <c r="Y208" s="2" t="s">
        <v>21</v>
      </c>
      <c r="Z208" s="6">
        <v>2.5999999999999999E-2</v>
      </c>
      <c r="AA208" s="51" t="s">
        <v>231</v>
      </c>
      <c r="AB208" s="2" t="s">
        <v>26</v>
      </c>
      <c r="AC208" s="5" t="s">
        <v>23</v>
      </c>
      <c r="AD208" s="2" t="s">
        <v>1277</v>
      </c>
      <c r="AE208" s="2" t="s">
        <v>1277</v>
      </c>
      <c r="AF208" s="56" t="s">
        <v>1388</v>
      </c>
      <c r="AG208" s="56" t="s">
        <v>1821</v>
      </c>
    </row>
    <row r="209" spans="1:33" ht="89.25">
      <c r="A209" s="2">
        <v>199</v>
      </c>
      <c r="H209" s="2">
        <v>6</v>
      </c>
      <c r="P209" s="4"/>
      <c r="Q209" s="51"/>
      <c r="R209" s="51"/>
      <c r="S209" s="51" t="s">
        <v>302</v>
      </c>
      <c r="T209" s="51"/>
      <c r="U209" s="51"/>
      <c r="V209" s="51"/>
      <c r="W209" s="51" t="s">
        <v>28</v>
      </c>
      <c r="X209" s="52">
        <v>1</v>
      </c>
      <c r="Y209" s="2" t="s">
        <v>21</v>
      </c>
      <c r="Z209" s="6">
        <v>4.9000000000000002E-2</v>
      </c>
      <c r="AA209" s="51" t="s">
        <v>231</v>
      </c>
      <c r="AB209" s="2" t="s">
        <v>26</v>
      </c>
      <c r="AC209" s="5" t="s">
        <v>23</v>
      </c>
      <c r="AD209" s="2" t="s">
        <v>1277</v>
      </c>
      <c r="AE209" s="2" t="s">
        <v>1277</v>
      </c>
      <c r="AF209" s="56" t="s">
        <v>1389</v>
      </c>
      <c r="AG209" s="56" t="s">
        <v>1821</v>
      </c>
    </row>
    <row r="210" spans="1:33" ht="63.75">
      <c r="A210" s="2">
        <v>200</v>
      </c>
      <c r="H210" s="2">
        <v>6</v>
      </c>
      <c r="P210" s="4"/>
      <c r="Q210" s="51"/>
      <c r="R210" s="51"/>
      <c r="S210" s="51" t="s">
        <v>303</v>
      </c>
      <c r="T210" s="51"/>
      <c r="U210" s="51"/>
      <c r="V210" s="51"/>
      <c r="W210" s="51" t="s">
        <v>304</v>
      </c>
      <c r="X210" s="52">
        <v>3</v>
      </c>
      <c r="Y210" s="2" t="s">
        <v>21</v>
      </c>
      <c r="Z210" s="6">
        <v>2.7E-2</v>
      </c>
      <c r="AA210" s="51" t="s">
        <v>231</v>
      </c>
      <c r="AB210" s="2" t="s">
        <v>26</v>
      </c>
      <c r="AD210" s="2" t="s">
        <v>1277</v>
      </c>
      <c r="AE210" s="2" t="s">
        <v>1277</v>
      </c>
      <c r="AF210" s="56" t="s">
        <v>1390</v>
      </c>
      <c r="AG210" s="56" t="s">
        <v>1820</v>
      </c>
    </row>
    <row r="211" spans="1:33" ht="51">
      <c r="A211" s="2">
        <v>201</v>
      </c>
      <c r="H211" s="2">
        <v>6</v>
      </c>
      <c r="P211" s="4"/>
      <c r="Q211" s="51"/>
      <c r="R211" s="51"/>
      <c r="S211" s="51" t="s">
        <v>305</v>
      </c>
      <c r="T211" s="51"/>
      <c r="U211" s="51"/>
      <c r="V211" s="51"/>
      <c r="W211" s="51" t="s">
        <v>105</v>
      </c>
      <c r="X211" s="52">
        <v>2</v>
      </c>
      <c r="Y211" s="2" t="s">
        <v>29</v>
      </c>
      <c r="Z211" s="6">
        <v>0.155</v>
      </c>
      <c r="AA211" s="51" t="s">
        <v>231</v>
      </c>
      <c r="AB211" s="2" t="s">
        <v>26</v>
      </c>
      <c r="AD211" s="2" t="s">
        <v>1277</v>
      </c>
      <c r="AE211" s="2" t="s">
        <v>1277</v>
      </c>
      <c r="AF211" s="56" t="s">
        <v>1391</v>
      </c>
      <c r="AG211" s="56" t="s">
        <v>1841</v>
      </c>
    </row>
    <row r="212" spans="1:33" ht="51">
      <c r="A212" s="2">
        <v>202</v>
      </c>
      <c r="H212" s="2">
        <v>6</v>
      </c>
      <c r="P212" s="4"/>
      <c r="Q212" s="51"/>
      <c r="R212" s="51"/>
      <c r="S212" s="51" t="s">
        <v>306</v>
      </c>
      <c r="T212" s="51"/>
      <c r="U212" s="51"/>
      <c r="V212" s="51"/>
      <c r="W212" s="51" t="s">
        <v>307</v>
      </c>
      <c r="X212" s="52">
        <v>1</v>
      </c>
      <c r="Y212" s="2" t="s">
        <v>21</v>
      </c>
      <c r="Z212" s="6">
        <v>0.26500000000000001</v>
      </c>
      <c r="AA212" s="51" t="s">
        <v>231</v>
      </c>
      <c r="AB212" s="2" t="s">
        <v>26</v>
      </c>
      <c r="AC212" s="5" t="s">
        <v>23</v>
      </c>
      <c r="AD212" s="2" t="s">
        <v>1277</v>
      </c>
      <c r="AE212" s="2" t="s">
        <v>1277</v>
      </c>
      <c r="AF212" s="56" t="s">
        <v>1392</v>
      </c>
      <c r="AG212" s="56" t="s">
        <v>1820</v>
      </c>
    </row>
    <row r="213" spans="1:33" ht="15">
      <c r="A213" s="2">
        <v>203</v>
      </c>
      <c r="G213" s="2">
        <v>5</v>
      </c>
      <c r="P213" s="4"/>
      <c r="Q213" s="51"/>
      <c r="R213" s="51" t="s">
        <v>308</v>
      </c>
      <c r="W213" s="51" t="s">
        <v>309</v>
      </c>
      <c r="X213" s="52">
        <v>1</v>
      </c>
      <c r="Y213" s="2" t="s">
        <v>29</v>
      </c>
      <c r="Z213" s="6">
        <v>0.158</v>
      </c>
      <c r="AA213" s="51" t="s">
        <v>229</v>
      </c>
      <c r="AB213" s="2" t="s">
        <v>26</v>
      </c>
      <c r="AC213" s="5" t="s">
        <v>23</v>
      </c>
      <c r="AD213" s="2" t="s">
        <v>1277</v>
      </c>
      <c r="AE213" s="2" t="s">
        <v>1277</v>
      </c>
      <c r="AF213" s="47" t="s">
        <v>23</v>
      </c>
      <c r="AG213" s="47" t="s">
        <v>1819</v>
      </c>
    </row>
    <row r="214" spans="1:33" ht="30">
      <c r="A214" s="2">
        <v>204</v>
      </c>
      <c r="H214" s="2">
        <v>6</v>
      </c>
      <c r="P214" s="4"/>
      <c r="Q214" s="51"/>
      <c r="R214" s="51"/>
      <c r="S214" s="51" t="s">
        <v>310</v>
      </c>
      <c r="W214" s="51" t="s">
        <v>311</v>
      </c>
      <c r="X214" s="52">
        <v>1</v>
      </c>
      <c r="Y214" s="2" t="s">
        <v>29</v>
      </c>
      <c r="Z214" s="6">
        <v>0.13500000000000001</v>
      </c>
      <c r="AA214" s="51" t="s">
        <v>308</v>
      </c>
      <c r="AB214" s="2" t="s">
        <v>26</v>
      </c>
      <c r="AC214" s="5" t="s">
        <v>23</v>
      </c>
      <c r="AD214" s="2" t="s">
        <v>1277</v>
      </c>
      <c r="AE214" s="2" t="s">
        <v>1277</v>
      </c>
      <c r="AF214" s="56" t="s">
        <v>1393</v>
      </c>
      <c r="AG214" s="56" t="s">
        <v>1820</v>
      </c>
    </row>
    <row r="215" spans="1:33" ht="89.25">
      <c r="A215" s="2">
        <v>205</v>
      </c>
      <c r="H215" s="2">
        <v>6</v>
      </c>
      <c r="P215" s="4"/>
      <c r="Q215" s="51"/>
      <c r="R215" s="51"/>
      <c r="S215" s="51" t="s">
        <v>312</v>
      </c>
      <c r="W215" s="51" t="s">
        <v>313</v>
      </c>
      <c r="X215" s="52">
        <v>1</v>
      </c>
      <c r="Y215" s="2" t="s">
        <v>21</v>
      </c>
      <c r="Z215" s="6">
        <v>1.9E-2</v>
      </c>
      <c r="AA215" s="51" t="s">
        <v>308</v>
      </c>
      <c r="AB215" s="2" t="s">
        <v>26</v>
      </c>
      <c r="AC215" s="5" t="s">
        <v>23</v>
      </c>
      <c r="AD215" s="2" t="s">
        <v>1277</v>
      </c>
      <c r="AE215" s="2" t="s">
        <v>1277</v>
      </c>
      <c r="AF215" s="56" t="s">
        <v>1394</v>
      </c>
      <c r="AG215" s="56" t="s">
        <v>1821</v>
      </c>
    </row>
    <row r="216" spans="1:33" ht="63.75">
      <c r="A216" s="2">
        <v>206</v>
      </c>
      <c r="H216" s="2">
        <v>6</v>
      </c>
      <c r="P216" s="4"/>
      <c r="Q216" s="51"/>
      <c r="R216" s="51"/>
      <c r="S216" s="51" t="s">
        <v>314</v>
      </c>
      <c r="W216" s="51" t="s">
        <v>127</v>
      </c>
      <c r="X216" s="52">
        <v>1</v>
      </c>
      <c r="Y216" s="2" t="s">
        <v>43</v>
      </c>
      <c r="Z216" s="6">
        <v>3.0000000000000001E-3</v>
      </c>
      <c r="AA216" s="51" t="s">
        <v>308</v>
      </c>
      <c r="AB216" s="2" t="s">
        <v>26</v>
      </c>
      <c r="AC216" s="5" t="s">
        <v>23</v>
      </c>
      <c r="AD216" s="2" t="s">
        <v>1277</v>
      </c>
      <c r="AE216" s="2" t="s">
        <v>1277</v>
      </c>
      <c r="AF216" s="56" t="s">
        <v>1395</v>
      </c>
      <c r="AG216" s="56" t="s">
        <v>1821</v>
      </c>
    </row>
    <row r="217" spans="1:33" ht="30">
      <c r="A217" s="2">
        <v>207</v>
      </c>
      <c r="H217" s="2">
        <v>6</v>
      </c>
      <c r="P217" s="4"/>
      <c r="Q217" s="51"/>
      <c r="R217" s="51"/>
      <c r="S217" s="51" t="s">
        <v>64</v>
      </c>
      <c r="W217" s="51" t="s">
        <v>98</v>
      </c>
      <c r="X217" s="52" t="s">
        <v>66</v>
      </c>
      <c r="Y217" s="2" t="s">
        <v>23</v>
      </c>
      <c r="Z217" s="6" t="s">
        <v>23</v>
      </c>
      <c r="AA217" s="4" t="s">
        <v>58</v>
      </c>
      <c r="AB217" s="2" t="s">
        <v>1338</v>
      </c>
      <c r="AC217" s="4" t="s">
        <v>23</v>
      </c>
      <c r="AD217" s="2" t="s">
        <v>1277</v>
      </c>
      <c r="AE217" s="2" t="s">
        <v>1277</v>
      </c>
      <c r="AF217" s="4" t="s">
        <v>64</v>
      </c>
      <c r="AG217" s="4" t="s">
        <v>1848</v>
      </c>
    </row>
    <row r="218" spans="1:33" ht="114.75">
      <c r="A218" s="2">
        <v>208</v>
      </c>
      <c r="G218" s="2">
        <v>5</v>
      </c>
      <c r="P218" s="4"/>
      <c r="Q218" s="51"/>
      <c r="R218" s="51" t="s">
        <v>315</v>
      </c>
      <c r="W218" s="51" t="s">
        <v>316</v>
      </c>
      <c r="X218" s="52">
        <v>1</v>
      </c>
      <c r="Y218" s="2" t="s">
        <v>76</v>
      </c>
      <c r="Z218" s="6">
        <v>1.71</v>
      </c>
      <c r="AA218" s="51" t="s">
        <v>229</v>
      </c>
      <c r="AB218" s="2" t="s">
        <v>26</v>
      </c>
      <c r="AC218" s="5" t="s">
        <v>23</v>
      </c>
      <c r="AD218" s="2" t="s">
        <v>1277</v>
      </c>
      <c r="AE218" s="2" t="s">
        <v>1277</v>
      </c>
      <c r="AF218" s="56" t="s">
        <v>1396</v>
      </c>
      <c r="AG218" s="56" t="s">
        <v>1821</v>
      </c>
    </row>
    <row r="219" spans="1:33" ht="127.5">
      <c r="A219" s="2">
        <v>209</v>
      </c>
      <c r="G219" s="2">
        <v>5</v>
      </c>
      <c r="P219" s="4"/>
      <c r="Q219" s="51"/>
      <c r="R219" s="51" t="s">
        <v>317</v>
      </c>
      <c r="W219" s="51" t="s">
        <v>295</v>
      </c>
      <c r="X219" s="52">
        <v>1</v>
      </c>
      <c r="Y219" s="2" t="s">
        <v>76</v>
      </c>
      <c r="Z219" s="6">
        <v>2.95</v>
      </c>
      <c r="AA219" s="51" t="s">
        <v>229</v>
      </c>
      <c r="AB219" s="2" t="s">
        <v>26</v>
      </c>
      <c r="AC219" s="5" t="s">
        <v>23</v>
      </c>
      <c r="AD219" s="2" t="s">
        <v>1277</v>
      </c>
      <c r="AE219" s="2" t="s">
        <v>1277</v>
      </c>
      <c r="AF219" s="56" t="s">
        <v>1398</v>
      </c>
      <c r="AG219" s="56" t="s">
        <v>1821</v>
      </c>
    </row>
    <row r="220" spans="1:33" ht="15">
      <c r="A220" s="2">
        <v>210</v>
      </c>
      <c r="G220" s="2">
        <v>5</v>
      </c>
      <c r="P220" s="4"/>
      <c r="Q220" s="51"/>
      <c r="R220" s="51" t="s">
        <v>318</v>
      </c>
      <c r="W220" s="51" t="s">
        <v>28</v>
      </c>
      <c r="X220" s="52">
        <v>1</v>
      </c>
      <c r="Y220" s="2" t="s">
        <v>29</v>
      </c>
      <c r="Z220" s="6">
        <v>0.19</v>
      </c>
      <c r="AA220" s="51" t="s">
        <v>229</v>
      </c>
      <c r="AB220" s="2" t="s">
        <v>26</v>
      </c>
      <c r="AC220" s="5" t="s">
        <v>23</v>
      </c>
      <c r="AD220" s="2" t="s">
        <v>1277</v>
      </c>
      <c r="AE220" s="2" t="s">
        <v>1277</v>
      </c>
      <c r="AF220" s="47" t="s">
        <v>1397</v>
      </c>
      <c r="AG220" s="56" t="s">
        <v>1820</v>
      </c>
    </row>
    <row r="221" spans="1:33" ht="25.5">
      <c r="A221" s="2">
        <v>211</v>
      </c>
      <c r="G221" s="2">
        <v>5</v>
      </c>
      <c r="P221" s="4"/>
      <c r="Q221" s="51"/>
      <c r="R221" s="51" t="s">
        <v>319</v>
      </c>
      <c r="W221" s="51" t="s">
        <v>289</v>
      </c>
      <c r="X221" s="52">
        <v>1</v>
      </c>
      <c r="Y221" s="2" t="s">
        <v>21</v>
      </c>
      <c r="Z221" s="6">
        <v>2.5000000000000001E-2</v>
      </c>
      <c r="AA221" s="51" t="s">
        <v>229</v>
      </c>
      <c r="AB221" s="2" t="s">
        <v>26</v>
      </c>
      <c r="AC221" s="5" t="s">
        <v>23</v>
      </c>
      <c r="AD221" s="2" t="s">
        <v>1277</v>
      </c>
      <c r="AE221" s="2" t="s">
        <v>1277</v>
      </c>
      <c r="AF221" s="56" t="s">
        <v>1399</v>
      </c>
      <c r="AG221" s="56" t="s">
        <v>1820</v>
      </c>
    </row>
    <row r="222" spans="1:33" ht="63.75">
      <c r="A222" s="2">
        <v>212</v>
      </c>
      <c r="G222" s="2">
        <v>5</v>
      </c>
      <c r="P222" s="4"/>
      <c r="Q222" s="51"/>
      <c r="R222" s="51" t="s">
        <v>320</v>
      </c>
      <c r="W222" s="51" t="s">
        <v>33</v>
      </c>
      <c r="X222" s="52">
        <v>1</v>
      </c>
      <c r="Y222" s="2" t="s">
        <v>21</v>
      </c>
      <c r="Z222" s="6">
        <v>0.19500000000000001</v>
      </c>
      <c r="AA222" s="51" t="s">
        <v>229</v>
      </c>
      <c r="AB222" s="2" t="s">
        <v>26</v>
      </c>
      <c r="AC222" s="5" t="s">
        <v>23</v>
      </c>
      <c r="AD222" s="2" t="s">
        <v>1277</v>
      </c>
      <c r="AE222" s="2" t="s">
        <v>1277</v>
      </c>
      <c r="AF222" s="56" t="s">
        <v>1400</v>
      </c>
      <c r="AG222" s="56" t="s">
        <v>1820</v>
      </c>
    </row>
    <row r="223" spans="1:33" ht="15">
      <c r="A223" s="2">
        <v>213</v>
      </c>
      <c r="G223" s="2">
        <v>5</v>
      </c>
      <c r="P223" s="4"/>
      <c r="Q223" s="51"/>
      <c r="R223" s="51" t="s">
        <v>321</v>
      </c>
      <c r="W223" s="51" t="s">
        <v>164</v>
      </c>
      <c r="X223" s="52">
        <v>1</v>
      </c>
      <c r="Y223" s="2" t="s">
        <v>21</v>
      </c>
      <c r="Z223" s="6">
        <v>0.02</v>
      </c>
      <c r="AA223" s="51" t="s">
        <v>229</v>
      </c>
      <c r="AB223" s="2" t="s">
        <v>26</v>
      </c>
      <c r="AC223" s="5" t="s">
        <v>23</v>
      </c>
      <c r="AD223" s="2" t="s">
        <v>1277</v>
      </c>
      <c r="AE223" s="2" t="s">
        <v>1277</v>
      </c>
      <c r="AF223" s="47" t="s">
        <v>1401</v>
      </c>
      <c r="AG223" s="47" t="s">
        <v>1830</v>
      </c>
    </row>
    <row r="224" spans="1:33" ht="45">
      <c r="A224" s="2">
        <v>214</v>
      </c>
      <c r="G224" s="2">
        <v>5</v>
      </c>
      <c r="P224" s="4"/>
      <c r="Q224" s="51"/>
      <c r="R224" s="51" t="s">
        <v>322</v>
      </c>
      <c r="W224" s="51" t="s">
        <v>323</v>
      </c>
      <c r="X224" s="52">
        <v>1</v>
      </c>
      <c r="Y224" s="2" t="s">
        <v>23</v>
      </c>
      <c r="Z224" s="6" t="s">
        <v>23</v>
      </c>
      <c r="AA224" s="51" t="s">
        <v>229</v>
      </c>
      <c r="AB224" s="2" t="s">
        <v>26</v>
      </c>
      <c r="AC224" s="5" t="s">
        <v>23</v>
      </c>
      <c r="AD224" s="2" t="s">
        <v>1277</v>
      </c>
      <c r="AE224" s="2" t="s">
        <v>1277</v>
      </c>
      <c r="AF224" s="51" t="s">
        <v>325</v>
      </c>
      <c r="AG224" s="56" t="s">
        <v>1820</v>
      </c>
    </row>
    <row r="225" spans="1:33" ht="60">
      <c r="A225" s="2">
        <v>215</v>
      </c>
      <c r="G225" s="2">
        <v>5</v>
      </c>
      <c r="P225" s="4"/>
      <c r="Q225" s="51"/>
      <c r="R225" s="51" t="s">
        <v>324</v>
      </c>
      <c r="W225" s="51" t="s">
        <v>63</v>
      </c>
      <c r="X225" s="52">
        <v>1</v>
      </c>
      <c r="Y225" s="2" t="s">
        <v>21</v>
      </c>
      <c r="Z225" s="6">
        <v>2E-3</v>
      </c>
      <c r="AA225" s="51" t="s">
        <v>229</v>
      </c>
      <c r="AB225" s="2" t="s">
        <v>26</v>
      </c>
      <c r="AC225" s="5" t="s">
        <v>23</v>
      </c>
      <c r="AD225" s="2" t="s">
        <v>1277</v>
      </c>
      <c r="AE225" s="2" t="s">
        <v>1277</v>
      </c>
      <c r="AF225" s="51" t="s">
        <v>1402</v>
      </c>
      <c r="AG225" s="56" t="s">
        <v>1820</v>
      </c>
    </row>
    <row r="226" spans="1:33" ht="45">
      <c r="A226" s="2">
        <v>216</v>
      </c>
      <c r="G226" s="2">
        <v>5</v>
      </c>
      <c r="P226" s="4"/>
      <c r="Q226" s="51"/>
      <c r="R226" s="51" t="s">
        <v>325</v>
      </c>
      <c r="W226" s="51" t="s">
        <v>326</v>
      </c>
      <c r="X226" s="52">
        <v>1</v>
      </c>
      <c r="Y226" s="2" t="s">
        <v>23</v>
      </c>
      <c r="Z226" s="6" t="s">
        <v>23</v>
      </c>
      <c r="AA226" s="51" t="s">
        <v>229</v>
      </c>
      <c r="AB226" s="2" t="s">
        <v>26</v>
      </c>
      <c r="AC226" s="5" t="s">
        <v>23</v>
      </c>
      <c r="AD226" s="2" t="s">
        <v>1277</v>
      </c>
      <c r="AE226" s="2" t="s">
        <v>1277</v>
      </c>
      <c r="AF226" s="51" t="s">
        <v>325</v>
      </c>
      <c r="AG226" s="56" t="s">
        <v>1820</v>
      </c>
    </row>
    <row r="227" spans="1:33" ht="45">
      <c r="A227" s="2">
        <v>217</v>
      </c>
      <c r="G227" s="2">
        <v>5</v>
      </c>
      <c r="P227" s="4"/>
      <c r="Q227" s="51"/>
      <c r="R227" s="51" t="s">
        <v>325</v>
      </c>
      <c r="W227" s="51" t="s">
        <v>327</v>
      </c>
      <c r="X227" s="52">
        <v>1</v>
      </c>
      <c r="Y227" s="2" t="s">
        <v>23</v>
      </c>
      <c r="Z227" s="6" t="s">
        <v>23</v>
      </c>
      <c r="AA227" s="51" t="s">
        <v>229</v>
      </c>
      <c r="AB227" s="2" t="s">
        <v>26</v>
      </c>
      <c r="AC227" s="5" t="s">
        <v>23</v>
      </c>
      <c r="AD227" s="2" t="s">
        <v>1277</v>
      </c>
      <c r="AE227" s="2" t="s">
        <v>1277</v>
      </c>
      <c r="AF227" s="51" t="s">
        <v>325</v>
      </c>
      <c r="AG227" s="56" t="s">
        <v>1820</v>
      </c>
    </row>
    <row r="228" spans="1:33" ht="30">
      <c r="A228" s="2">
        <v>218</v>
      </c>
      <c r="G228" s="2">
        <v>5</v>
      </c>
      <c r="P228" s="4"/>
      <c r="Q228" s="51"/>
      <c r="R228" s="51" t="s">
        <v>64</v>
      </c>
      <c r="W228" s="51" t="s">
        <v>70</v>
      </c>
      <c r="X228" s="52" t="s">
        <v>66</v>
      </c>
      <c r="Y228" s="2" t="s">
        <v>21</v>
      </c>
      <c r="AA228" s="51" t="s">
        <v>229</v>
      </c>
      <c r="AB228" s="2" t="s">
        <v>26</v>
      </c>
      <c r="AD228" s="2" t="s">
        <v>1277</v>
      </c>
      <c r="AE228" s="2" t="s">
        <v>1277</v>
      </c>
      <c r="AF228" s="51" t="s">
        <v>64</v>
      </c>
      <c r="AG228" s="4" t="s">
        <v>1848</v>
      </c>
    </row>
    <row r="229" spans="1:33" ht="15">
      <c r="A229" s="2">
        <v>219</v>
      </c>
      <c r="F229" s="2">
        <v>4</v>
      </c>
      <c r="P229" s="4"/>
      <c r="Q229" s="51" t="s">
        <v>328</v>
      </c>
      <c r="W229" s="51" t="s">
        <v>329</v>
      </c>
      <c r="X229" s="52">
        <v>1</v>
      </c>
      <c r="Y229" s="2" t="s">
        <v>29</v>
      </c>
      <c r="Z229" s="6">
        <v>0.25</v>
      </c>
      <c r="AA229" s="4" t="s">
        <v>211</v>
      </c>
      <c r="AB229" s="2" t="s">
        <v>26</v>
      </c>
      <c r="AC229" s="5" t="s">
        <v>23</v>
      </c>
      <c r="AD229" s="2" t="s">
        <v>1277</v>
      </c>
      <c r="AE229" s="2" t="s">
        <v>1277</v>
      </c>
      <c r="AF229" s="47" t="s">
        <v>23</v>
      </c>
      <c r="AG229" s="47" t="s">
        <v>1819</v>
      </c>
    </row>
    <row r="230" spans="1:33" ht="38.25">
      <c r="A230" s="2">
        <v>220</v>
      </c>
      <c r="G230" s="2">
        <v>5</v>
      </c>
      <c r="P230" s="4"/>
      <c r="Q230" s="51"/>
      <c r="R230" s="51" t="s">
        <v>330</v>
      </c>
      <c r="W230" s="51" t="s">
        <v>331</v>
      </c>
      <c r="X230" s="52">
        <v>1</v>
      </c>
      <c r="Y230" s="2" t="s">
        <v>29</v>
      </c>
      <c r="Z230" s="6">
        <v>0.17</v>
      </c>
      <c r="AA230" s="51" t="s">
        <v>328</v>
      </c>
      <c r="AB230" s="2" t="s">
        <v>26</v>
      </c>
      <c r="AC230" s="5" t="s">
        <v>1299</v>
      </c>
      <c r="AD230" s="2" t="s">
        <v>1277</v>
      </c>
      <c r="AE230" s="2" t="s">
        <v>1277</v>
      </c>
      <c r="AF230" s="56" t="s">
        <v>1403</v>
      </c>
      <c r="AG230" s="56" t="s">
        <v>1820</v>
      </c>
    </row>
    <row r="231" spans="1:33" ht="153">
      <c r="A231" s="2">
        <v>221</v>
      </c>
      <c r="G231" s="2">
        <v>5</v>
      </c>
      <c r="P231" s="4"/>
      <c r="Q231" s="51"/>
      <c r="R231" s="51" t="s">
        <v>332</v>
      </c>
      <c r="W231" s="51" t="s">
        <v>333</v>
      </c>
      <c r="X231" s="52">
        <v>1</v>
      </c>
      <c r="Y231" s="2" t="s">
        <v>29</v>
      </c>
      <c r="Z231" s="6">
        <v>5.5E-2</v>
      </c>
      <c r="AA231" s="51" t="s">
        <v>328</v>
      </c>
      <c r="AB231" s="2" t="s">
        <v>26</v>
      </c>
      <c r="AD231" s="2" t="s">
        <v>1277</v>
      </c>
      <c r="AE231" s="2" t="s">
        <v>1277</v>
      </c>
      <c r="AF231" s="56" t="s">
        <v>1404</v>
      </c>
      <c r="AG231" s="56" t="s">
        <v>1821</v>
      </c>
    </row>
    <row r="232" spans="1:33" ht="30">
      <c r="A232" s="2">
        <v>222</v>
      </c>
      <c r="G232" s="2">
        <v>5</v>
      </c>
      <c r="P232" s="4"/>
      <c r="Q232" s="51"/>
      <c r="R232" s="51" t="s">
        <v>334</v>
      </c>
      <c r="W232" s="51" t="s">
        <v>335</v>
      </c>
      <c r="X232" s="52">
        <v>1</v>
      </c>
      <c r="Y232" s="2" t="s">
        <v>29</v>
      </c>
      <c r="Z232" s="6">
        <v>8.9999999999999993E-3</v>
      </c>
      <c r="AA232" s="51" t="s">
        <v>328</v>
      </c>
      <c r="AB232" s="2" t="s">
        <v>26</v>
      </c>
      <c r="AC232" s="5" t="s">
        <v>23</v>
      </c>
      <c r="AD232" s="2" t="s">
        <v>1277</v>
      </c>
      <c r="AE232" s="2" t="s">
        <v>1277</v>
      </c>
      <c r="AF232" s="56" t="s">
        <v>1405</v>
      </c>
      <c r="AG232" s="56"/>
    </row>
    <row r="233" spans="1:33" ht="76.5">
      <c r="A233" s="2">
        <v>223</v>
      </c>
      <c r="G233" s="2">
        <v>5</v>
      </c>
      <c r="P233" s="4"/>
      <c r="Q233" s="51"/>
      <c r="R233" s="51" t="s">
        <v>336</v>
      </c>
      <c r="W233" s="51" t="s">
        <v>337</v>
      </c>
      <c r="X233" s="52">
        <v>1</v>
      </c>
      <c r="Y233" s="2" t="s">
        <v>21</v>
      </c>
      <c r="Z233" s="6">
        <v>3.8E-3</v>
      </c>
      <c r="AA233" s="51" t="s">
        <v>328</v>
      </c>
      <c r="AB233" s="2" t="s">
        <v>26</v>
      </c>
      <c r="AD233" s="2" t="s">
        <v>1277</v>
      </c>
      <c r="AE233" s="2" t="s">
        <v>1277</v>
      </c>
      <c r="AF233" s="56" t="s">
        <v>1406</v>
      </c>
      <c r="AG233" s="56" t="s">
        <v>1821</v>
      </c>
    </row>
    <row r="234" spans="1:33" ht="30">
      <c r="A234" s="2">
        <v>224</v>
      </c>
      <c r="G234" s="2">
        <v>5</v>
      </c>
      <c r="P234" s="4"/>
      <c r="Q234" s="51"/>
      <c r="R234" s="51" t="s">
        <v>166</v>
      </c>
      <c r="W234" s="51" t="s">
        <v>338</v>
      </c>
      <c r="X234" s="52" t="s">
        <v>66</v>
      </c>
      <c r="Y234" s="2" t="s">
        <v>23</v>
      </c>
      <c r="Z234" s="6" t="s">
        <v>23</v>
      </c>
      <c r="AA234" s="51" t="s">
        <v>328</v>
      </c>
      <c r="AB234" s="2" t="s">
        <v>1338</v>
      </c>
      <c r="AD234" s="2" t="s">
        <v>1277</v>
      </c>
      <c r="AE234" s="2" t="s">
        <v>1277</v>
      </c>
      <c r="AF234" s="51" t="s">
        <v>166</v>
      </c>
      <c r="AG234" s="51"/>
    </row>
    <row r="235" spans="1:33" ht="76.5">
      <c r="A235" s="2">
        <v>225</v>
      </c>
      <c r="F235" s="2">
        <v>4</v>
      </c>
      <c r="P235" s="4"/>
      <c r="Q235" s="51" t="s">
        <v>339</v>
      </c>
      <c r="W235" s="51" t="s">
        <v>340</v>
      </c>
      <c r="X235" s="52">
        <v>2</v>
      </c>
      <c r="Y235" s="2" t="s">
        <v>21</v>
      </c>
      <c r="Z235" s="6">
        <v>1.6999999999999999E-3</v>
      </c>
      <c r="AA235" s="4" t="s">
        <v>211</v>
      </c>
      <c r="AB235" s="2" t="s">
        <v>26</v>
      </c>
      <c r="AD235" s="2" t="s">
        <v>1277</v>
      </c>
      <c r="AE235" s="2" t="s">
        <v>1277</v>
      </c>
      <c r="AF235" s="56" t="s">
        <v>1407</v>
      </c>
      <c r="AG235" s="56" t="s">
        <v>1835</v>
      </c>
    </row>
    <row r="236" spans="1:33" ht="38.25">
      <c r="A236" s="2">
        <v>226</v>
      </c>
      <c r="F236" s="2">
        <v>4</v>
      </c>
      <c r="P236" s="4"/>
      <c r="Q236" s="51" t="s">
        <v>341</v>
      </c>
      <c r="W236" s="51" t="s">
        <v>342</v>
      </c>
      <c r="X236" s="52">
        <v>1</v>
      </c>
      <c r="Y236" s="2" t="s">
        <v>29</v>
      </c>
      <c r="Z236" s="6">
        <v>0.155</v>
      </c>
      <c r="AA236" s="4" t="s">
        <v>211</v>
      </c>
      <c r="AB236" s="2" t="s">
        <v>26</v>
      </c>
      <c r="AD236" s="2" t="s">
        <v>1277</v>
      </c>
      <c r="AE236" s="2" t="s">
        <v>1277</v>
      </c>
      <c r="AF236" s="56" t="s">
        <v>1408</v>
      </c>
      <c r="AG236" s="56" t="s">
        <v>1820</v>
      </c>
    </row>
    <row r="237" spans="1:33" ht="89.25">
      <c r="A237" s="2">
        <v>227</v>
      </c>
      <c r="F237" s="2">
        <v>4</v>
      </c>
      <c r="P237" s="4"/>
      <c r="Q237" s="51" t="s">
        <v>343</v>
      </c>
      <c r="W237" s="51" t="s">
        <v>340</v>
      </c>
      <c r="X237" s="52">
        <v>2</v>
      </c>
      <c r="Y237" s="2" t="s">
        <v>21</v>
      </c>
      <c r="Z237" s="6">
        <v>6.0000000000000001E-3</v>
      </c>
      <c r="AA237" s="4" t="s">
        <v>211</v>
      </c>
      <c r="AB237" s="2" t="s">
        <v>26</v>
      </c>
      <c r="AC237" s="5" t="s">
        <v>23</v>
      </c>
      <c r="AD237" s="2" t="s">
        <v>1277</v>
      </c>
      <c r="AE237" s="2" t="s">
        <v>1277</v>
      </c>
      <c r="AF237" s="56" t="s">
        <v>1409</v>
      </c>
      <c r="AG237" s="56" t="s">
        <v>1827</v>
      </c>
    </row>
    <row r="238" spans="1:33" ht="15">
      <c r="A238" s="2">
        <v>228</v>
      </c>
      <c r="F238" s="2">
        <v>4</v>
      </c>
      <c r="P238" s="4"/>
      <c r="Q238" s="51" t="s">
        <v>344</v>
      </c>
      <c r="W238" s="51" t="s">
        <v>63</v>
      </c>
      <c r="X238" s="52">
        <v>1</v>
      </c>
      <c r="Y238" s="2" t="s">
        <v>21</v>
      </c>
      <c r="Z238" s="6">
        <v>1.2E-2</v>
      </c>
      <c r="AA238" s="4" t="s">
        <v>211</v>
      </c>
      <c r="AB238" s="2" t="s">
        <v>26</v>
      </c>
      <c r="AC238" s="5" t="s">
        <v>23</v>
      </c>
      <c r="AD238" s="2" t="s">
        <v>1277</v>
      </c>
      <c r="AE238" s="2" t="s">
        <v>1277</v>
      </c>
      <c r="AF238" s="47" t="s">
        <v>1410</v>
      </c>
      <c r="AG238" s="47" t="s">
        <v>1836</v>
      </c>
    </row>
    <row r="239" spans="1:33" ht="30">
      <c r="A239" s="2">
        <v>229</v>
      </c>
      <c r="F239" s="2">
        <v>4</v>
      </c>
      <c r="P239" s="4"/>
      <c r="Q239" s="51" t="s">
        <v>345</v>
      </c>
      <c r="W239" s="51" t="s">
        <v>346</v>
      </c>
      <c r="X239" s="52">
        <v>1</v>
      </c>
      <c r="Y239" s="2" t="s">
        <v>29</v>
      </c>
      <c r="Z239" s="6">
        <v>9.5000000000000001E-2</v>
      </c>
      <c r="AA239" s="4" t="s">
        <v>211</v>
      </c>
      <c r="AB239" s="2" t="s">
        <v>26</v>
      </c>
      <c r="AC239" s="5" t="s">
        <v>23</v>
      </c>
      <c r="AD239" s="2" t="s">
        <v>1277</v>
      </c>
      <c r="AE239" s="2" t="s">
        <v>1277</v>
      </c>
      <c r="AF239" s="56" t="s">
        <v>1411</v>
      </c>
      <c r="AG239" s="56" t="s">
        <v>1820</v>
      </c>
    </row>
    <row r="240" spans="1:33" ht="63.75">
      <c r="A240" s="2">
        <v>230</v>
      </c>
      <c r="F240" s="2">
        <v>4</v>
      </c>
      <c r="P240" s="4"/>
      <c r="Q240" s="51" t="s">
        <v>347</v>
      </c>
      <c r="W240" s="51" t="s">
        <v>107</v>
      </c>
      <c r="X240" s="52">
        <v>1</v>
      </c>
      <c r="Y240" s="2" t="s">
        <v>29</v>
      </c>
      <c r="Z240" s="6">
        <v>1.4E-2</v>
      </c>
      <c r="AA240" s="4" t="s">
        <v>211</v>
      </c>
      <c r="AB240" s="2" t="s">
        <v>26</v>
      </c>
      <c r="AC240" s="5" t="s">
        <v>1412</v>
      </c>
      <c r="AD240" s="2" t="s">
        <v>1277</v>
      </c>
      <c r="AE240" s="2" t="s">
        <v>1277</v>
      </c>
      <c r="AF240" s="47" t="s">
        <v>1413</v>
      </c>
    </row>
    <row r="241" spans="1:33" ht="30">
      <c r="A241" s="2">
        <v>231</v>
      </c>
      <c r="F241" s="2">
        <v>4</v>
      </c>
      <c r="P241" s="4"/>
      <c r="Q241" s="51" t="s">
        <v>348</v>
      </c>
      <c r="W241" s="51" t="s">
        <v>349</v>
      </c>
      <c r="X241" s="52">
        <v>8</v>
      </c>
      <c r="Y241" s="2" t="s">
        <v>76</v>
      </c>
      <c r="Z241" s="6">
        <v>5.0000000000000001E-3</v>
      </c>
      <c r="AA241" s="4" t="s">
        <v>211</v>
      </c>
      <c r="AB241" s="5" t="s">
        <v>1414</v>
      </c>
      <c r="AD241" s="2" t="s">
        <v>1277</v>
      </c>
      <c r="AE241" s="2" t="s">
        <v>1277</v>
      </c>
      <c r="AF241" s="47" t="s">
        <v>350</v>
      </c>
      <c r="AG241" s="47" t="s">
        <v>1828</v>
      </c>
    </row>
    <row r="242" spans="1:33" ht="76.5">
      <c r="A242" s="2">
        <v>232</v>
      </c>
      <c r="F242" s="2">
        <v>4</v>
      </c>
      <c r="P242" s="4"/>
      <c r="Q242" s="51" t="s">
        <v>351</v>
      </c>
      <c r="W242" s="51" t="s">
        <v>352</v>
      </c>
      <c r="X242" s="52">
        <v>1</v>
      </c>
      <c r="Y242" s="2" t="s">
        <v>76</v>
      </c>
      <c r="Z242" s="6">
        <v>1.21</v>
      </c>
      <c r="AA242" s="4" t="s">
        <v>211</v>
      </c>
      <c r="AB242" s="5" t="s">
        <v>1414</v>
      </c>
      <c r="AD242" s="2" t="s">
        <v>1277</v>
      </c>
      <c r="AE242" s="2" t="s">
        <v>1277</v>
      </c>
      <c r="AF242" s="56" t="s">
        <v>1415</v>
      </c>
      <c r="AG242" s="56"/>
    </row>
    <row r="243" spans="1:33" ht="76.5">
      <c r="A243" s="2">
        <v>233</v>
      </c>
      <c r="F243" s="2">
        <v>4</v>
      </c>
      <c r="P243" s="4"/>
      <c r="Q243" s="51" t="s">
        <v>353</v>
      </c>
      <c r="W243" s="51" t="s">
        <v>354</v>
      </c>
      <c r="X243" s="52">
        <v>1</v>
      </c>
      <c r="Y243" s="2" t="s">
        <v>76</v>
      </c>
      <c r="Z243" s="6">
        <v>0.09</v>
      </c>
      <c r="AA243" s="4" t="s">
        <v>211</v>
      </c>
      <c r="AB243" s="5" t="s">
        <v>1414</v>
      </c>
      <c r="AD243" s="2" t="s">
        <v>1277</v>
      </c>
      <c r="AE243" s="2" t="s">
        <v>1277</v>
      </c>
      <c r="AF243" s="56" t="s">
        <v>1415</v>
      </c>
      <c r="AG243" s="56"/>
    </row>
    <row r="244" spans="1:33" ht="15">
      <c r="A244" s="2">
        <v>234</v>
      </c>
      <c r="F244" s="2">
        <v>4</v>
      </c>
      <c r="P244" s="4"/>
      <c r="Q244" s="51" t="s">
        <v>355</v>
      </c>
      <c r="W244" s="51" t="s">
        <v>356</v>
      </c>
      <c r="X244" s="52">
        <v>2</v>
      </c>
      <c r="Y244" s="2" t="s">
        <v>23</v>
      </c>
      <c r="Z244" s="6" t="s">
        <v>23</v>
      </c>
      <c r="AA244" s="4" t="s">
        <v>211</v>
      </c>
      <c r="AB244" s="2" t="s">
        <v>1338</v>
      </c>
      <c r="AC244" s="5" t="s">
        <v>23</v>
      </c>
      <c r="AD244" s="2" t="s">
        <v>1277</v>
      </c>
      <c r="AE244" s="2" t="s">
        <v>1277</v>
      </c>
      <c r="AF244" s="51" t="s">
        <v>355</v>
      </c>
      <c r="AG244" s="47" t="s">
        <v>1830</v>
      </c>
    </row>
    <row r="245" spans="1:33" ht="15">
      <c r="A245" s="2">
        <v>235</v>
      </c>
      <c r="F245" s="2">
        <v>4</v>
      </c>
      <c r="P245" s="4"/>
      <c r="Q245" s="51" t="s">
        <v>357</v>
      </c>
      <c r="W245" s="51" t="s">
        <v>358</v>
      </c>
      <c r="X245" s="52">
        <v>8</v>
      </c>
      <c r="Y245" s="2" t="s">
        <v>23</v>
      </c>
      <c r="Z245" s="6" t="s">
        <v>23</v>
      </c>
      <c r="AA245" s="4" t="s">
        <v>211</v>
      </c>
      <c r="AB245" s="2" t="s">
        <v>26</v>
      </c>
      <c r="AC245" s="5" t="s">
        <v>23</v>
      </c>
      <c r="AD245" s="2" t="s">
        <v>1277</v>
      </c>
      <c r="AE245" s="2" t="s">
        <v>1277</v>
      </c>
      <c r="AF245" s="51" t="s">
        <v>357</v>
      </c>
      <c r="AG245" s="51"/>
    </row>
    <row r="246" spans="1:33" ht="15">
      <c r="A246" s="2">
        <v>236</v>
      </c>
      <c r="F246" s="2">
        <v>4</v>
      </c>
      <c r="P246" s="4"/>
      <c r="Q246" s="51" t="s">
        <v>359</v>
      </c>
      <c r="W246" s="51" t="s">
        <v>360</v>
      </c>
      <c r="X246" s="52">
        <v>8</v>
      </c>
      <c r="Y246" s="2" t="s">
        <v>23</v>
      </c>
      <c r="Z246" s="6" t="s">
        <v>23</v>
      </c>
      <c r="AA246" s="4"/>
      <c r="AB246" s="2" t="s">
        <v>1338</v>
      </c>
      <c r="AC246" s="5" t="s">
        <v>23</v>
      </c>
      <c r="AD246" s="2" t="s">
        <v>1277</v>
      </c>
      <c r="AE246" s="2" t="s">
        <v>1277</v>
      </c>
      <c r="AF246" s="51" t="s">
        <v>359</v>
      </c>
      <c r="AG246" s="51" t="s">
        <v>1837</v>
      </c>
    </row>
    <row r="247" spans="1:33" ht="30">
      <c r="A247" s="2">
        <v>237</v>
      </c>
      <c r="F247" s="2">
        <v>4</v>
      </c>
      <c r="P247" s="4"/>
      <c r="Q247" s="51" t="s">
        <v>361</v>
      </c>
      <c r="W247" s="51" t="s">
        <v>362</v>
      </c>
      <c r="X247" s="52">
        <v>2</v>
      </c>
      <c r="Y247" s="2" t="s">
        <v>23</v>
      </c>
      <c r="Z247" s="6" t="s">
        <v>23</v>
      </c>
      <c r="AA247" s="4"/>
      <c r="AB247" s="2" t="s">
        <v>1338</v>
      </c>
      <c r="AC247" s="5" t="s">
        <v>23</v>
      </c>
      <c r="AD247" s="2" t="s">
        <v>1277</v>
      </c>
      <c r="AE247" s="2" t="s">
        <v>1277</v>
      </c>
      <c r="AF247" s="51" t="s">
        <v>361</v>
      </c>
      <c r="AG247" s="51"/>
    </row>
    <row r="248" spans="1:33" ht="75">
      <c r="A248" s="2">
        <v>238</v>
      </c>
      <c r="F248" s="2">
        <v>4</v>
      </c>
      <c r="P248" s="4"/>
      <c r="Q248" s="51" t="s">
        <v>363</v>
      </c>
      <c r="W248" s="51" t="s">
        <v>214</v>
      </c>
      <c r="X248" s="52">
        <v>1</v>
      </c>
      <c r="Y248" s="2" t="s">
        <v>21</v>
      </c>
      <c r="Z248" s="6">
        <v>1E-3</v>
      </c>
      <c r="AA248" s="4" t="s">
        <v>211</v>
      </c>
      <c r="AB248" s="2" t="s">
        <v>1338</v>
      </c>
      <c r="AD248" s="2" t="s">
        <v>1277</v>
      </c>
      <c r="AE248" s="2" t="s">
        <v>1277</v>
      </c>
      <c r="AF248" s="51" t="s">
        <v>1817</v>
      </c>
      <c r="AG248" s="51" t="s">
        <v>1831</v>
      </c>
    </row>
    <row r="249" spans="1:33" ht="45">
      <c r="A249" s="2">
        <v>239</v>
      </c>
      <c r="F249" s="2">
        <v>4</v>
      </c>
      <c r="P249" s="4"/>
      <c r="Q249" s="51" t="s">
        <v>364</v>
      </c>
      <c r="W249" s="51" t="s">
        <v>365</v>
      </c>
      <c r="X249" s="52" t="s">
        <v>66</v>
      </c>
      <c r="Y249" s="2" t="s">
        <v>23</v>
      </c>
      <c r="Z249" s="6" t="s">
        <v>23</v>
      </c>
      <c r="AA249" s="4" t="s">
        <v>211</v>
      </c>
      <c r="AB249" s="2" t="s">
        <v>26</v>
      </c>
      <c r="AC249" s="5" t="s">
        <v>23</v>
      </c>
      <c r="AD249" s="2" t="s">
        <v>1277</v>
      </c>
      <c r="AE249" s="2" t="s">
        <v>1277</v>
      </c>
      <c r="AF249" s="51" t="s">
        <v>364</v>
      </c>
      <c r="AG249" s="51"/>
    </row>
    <row r="250" spans="1:33" ht="30">
      <c r="A250" s="2">
        <v>240</v>
      </c>
      <c r="F250" s="2">
        <v>4</v>
      </c>
      <c r="P250" s="4"/>
      <c r="Q250" s="51" t="s">
        <v>366</v>
      </c>
      <c r="W250" s="51" t="s">
        <v>367</v>
      </c>
      <c r="X250" s="52" t="s">
        <v>66</v>
      </c>
      <c r="Y250" s="2" t="s">
        <v>23</v>
      </c>
      <c r="Z250" s="6" t="s">
        <v>23</v>
      </c>
      <c r="AA250" s="4" t="s">
        <v>211</v>
      </c>
      <c r="AB250" s="2" t="s">
        <v>26</v>
      </c>
      <c r="AC250" s="5" t="s">
        <v>23</v>
      </c>
      <c r="AD250" s="2" t="s">
        <v>1277</v>
      </c>
      <c r="AE250" s="2" t="s">
        <v>1277</v>
      </c>
      <c r="AF250" s="51" t="s">
        <v>366</v>
      </c>
      <c r="AG250" s="51"/>
    </row>
    <row r="251" spans="1:33" ht="15">
      <c r="A251" s="2">
        <v>241</v>
      </c>
      <c r="F251" s="2">
        <v>4</v>
      </c>
      <c r="P251" s="4"/>
      <c r="Q251" s="51" t="s">
        <v>368</v>
      </c>
      <c r="W251" s="51" t="s">
        <v>369</v>
      </c>
      <c r="X251" s="52">
        <v>1</v>
      </c>
      <c r="Y251" s="2" t="s">
        <v>23</v>
      </c>
      <c r="Z251" s="6" t="s">
        <v>23</v>
      </c>
      <c r="AA251" s="4" t="s">
        <v>211</v>
      </c>
      <c r="AB251" s="2" t="s">
        <v>26</v>
      </c>
      <c r="AC251" s="5" t="s">
        <v>23</v>
      </c>
      <c r="AD251" s="2" t="s">
        <v>1277</v>
      </c>
      <c r="AE251" s="2" t="s">
        <v>1277</v>
      </c>
      <c r="AF251" s="51" t="s">
        <v>368</v>
      </c>
      <c r="AG251" s="51"/>
    </row>
    <row r="252" spans="1:33">
      <c r="A252" s="2">
        <v>242</v>
      </c>
      <c r="E252" s="2">
        <v>3</v>
      </c>
      <c r="P252" s="4" t="s">
        <v>370</v>
      </c>
      <c r="W252" s="4" t="s">
        <v>90</v>
      </c>
      <c r="X252" s="5">
        <v>1</v>
      </c>
      <c r="Y252" s="2" t="s">
        <v>76</v>
      </c>
      <c r="Z252" s="6">
        <v>0.9</v>
      </c>
      <c r="AA252" s="2" t="s">
        <v>25</v>
      </c>
      <c r="AB252" s="2" t="s">
        <v>26</v>
      </c>
      <c r="AC252" s="5" t="s">
        <v>23</v>
      </c>
      <c r="AD252" s="2" t="s">
        <v>1277</v>
      </c>
      <c r="AE252" s="2" t="s">
        <v>1277</v>
      </c>
      <c r="AF252" s="47" t="s">
        <v>23</v>
      </c>
      <c r="AG252" s="47" t="s">
        <v>1819</v>
      </c>
    </row>
    <row r="253" spans="1:33" ht="15">
      <c r="A253" s="2">
        <v>243</v>
      </c>
      <c r="F253" s="2">
        <v>4</v>
      </c>
      <c r="P253" s="4"/>
      <c r="Q253" s="51" t="s">
        <v>371</v>
      </c>
      <c r="W253" s="51" t="s">
        <v>57</v>
      </c>
      <c r="X253" s="52">
        <v>1</v>
      </c>
      <c r="Y253" s="2" t="s">
        <v>76</v>
      </c>
      <c r="Z253" s="6">
        <v>0.52</v>
      </c>
      <c r="AA253" s="4" t="s">
        <v>370</v>
      </c>
      <c r="AB253" s="2" t="s">
        <v>26</v>
      </c>
      <c r="AD253" s="2" t="s">
        <v>1277</v>
      </c>
      <c r="AE253" s="2" t="s">
        <v>1277</v>
      </c>
      <c r="AG253" s="47" t="s">
        <v>1819</v>
      </c>
    </row>
    <row r="254" spans="1:33" ht="15">
      <c r="A254" s="2">
        <v>244</v>
      </c>
      <c r="G254" s="2">
        <v>5</v>
      </c>
      <c r="P254" s="4"/>
      <c r="Q254" s="51"/>
      <c r="R254" s="51" t="s">
        <v>372</v>
      </c>
      <c r="W254" s="51" t="s">
        <v>373</v>
      </c>
      <c r="X254" s="52">
        <v>1</v>
      </c>
      <c r="Y254" s="2" t="s">
        <v>29</v>
      </c>
      <c r="Z254" s="6">
        <v>4.5999999999999999E-2</v>
      </c>
      <c r="AA254" s="51" t="s">
        <v>371</v>
      </c>
      <c r="AB254" s="2" t="s">
        <v>26</v>
      </c>
      <c r="AD254" s="2" t="s">
        <v>1277</v>
      </c>
      <c r="AE254" s="2" t="s">
        <v>1277</v>
      </c>
      <c r="AF254" s="47" t="s">
        <v>1838</v>
      </c>
      <c r="AG254" s="56" t="s">
        <v>1820</v>
      </c>
    </row>
    <row r="255" spans="1:33" ht="15">
      <c r="A255" s="2">
        <v>245</v>
      </c>
      <c r="G255" s="2">
        <v>5</v>
      </c>
      <c r="P255" s="4"/>
      <c r="Q255" s="51"/>
      <c r="R255" s="51" t="s">
        <v>374</v>
      </c>
      <c r="W255" s="51" t="s">
        <v>57</v>
      </c>
      <c r="X255" s="52">
        <v>1</v>
      </c>
      <c r="Y255" s="2" t="s">
        <v>1277</v>
      </c>
      <c r="Z255" s="6" t="s">
        <v>1277</v>
      </c>
      <c r="AA255" s="51" t="s">
        <v>371</v>
      </c>
      <c r="AB255" s="4" t="s">
        <v>1277</v>
      </c>
      <c r="AC255" s="5" t="s">
        <v>23</v>
      </c>
      <c r="AD255" s="2" t="s">
        <v>1277</v>
      </c>
      <c r="AE255" s="2" t="s">
        <v>1277</v>
      </c>
      <c r="AF255" s="47" t="s">
        <v>1416</v>
      </c>
    </row>
    <row r="256" spans="1:33" ht="76.5">
      <c r="A256" s="2">
        <v>246</v>
      </c>
      <c r="G256" s="2">
        <v>5</v>
      </c>
      <c r="P256" s="4"/>
      <c r="Q256" s="51"/>
      <c r="R256" s="51" t="s">
        <v>375</v>
      </c>
      <c r="W256" s="51" t="s">
        <v>81</v>
      </c>
      <c r="X256" s="52">
        <v>1</v>
      </c>
      <c r="Y256" s="2" t="s">
        <v>29</v>
      </c>
      <c r="Z256" s="6">
        <v>0.04</v>
      </c>
      <c r="AA256" s="51" t="s">
        <v>371</v>
      </c>
      <c r="AB256" s="2" t="s">
        <v>26</v>
      </c>
      <c r="AC256" s="5" t="s">
        <v>23</v>
      </c>
      <c r="AD256" s="2" t="s">
        <v>1277</v>
      </c>
      <c r="AE256" s="2" t="s">
        <v>1277</v>
      </c>
      <c r="AF256" s="56" t="s">
        <v>1417</v>
      </c>
      <c r="AG256" s="56" t="s">
        <v>1820</v>
      </c>
    </row>
    <row r="257" spans="1:33" ht="30">
      <c r="A257" s="2">
        <v>247</v>
      </c>
      <c r="G257" s="2">
        <v>5</v>
      </c>
      <c r="P257" s="4"/>
      <c r="Q257" s="51"/>
      <c r="R257" s="51" t="s">
        <v>64</v>
      </c>
      <c r="W257" s="51" t="s">
        <v>70</v>
      </c>
      <c r="X257" s="52" t="s">
        <v>66</v>
      </c>
      <c r="Y257" s="2" t="s">
        <v>23</v>
      </c>
      <c r="Z257" s="6" t="s">
        <v>23</v>
      </c>
      <c r="AA257" s="4" t="s">
        <v>58</v>
      </c>
      <c r="AB257" s="2" t="s">
        <v>1338</v>
      </c>
      <c r="AC257" s="4" t="s">
        <v>23</v>
      </c>
      <c r="AD257" s="2" t="s">
        <v>1277</v>
      </c>
      <c r="AE257" s="2" t="s">
        <v>1277</v>
      </c>
      <c r="AF257" s="4" t="s">
        <v>64</v>
      </c>
      <c r="AG257" s="4" t="s">
        <v>1848</v>
      </c>
    </row>
    <row r="258" spans="1:33" ht="63.75">
      <c r="A258" s="2">
        <v>248</v>
      </c>
      <c r="F258" s="2">
        <v>4</v>
      </c>
      <c r="P258" s="4"/>
      <c r="Q258" s="51" t="s">
        <v>376</v>
      </c>
      <c r="W258" s="51" t="s">
        <v>85</v>
      </c>
      <c r="X258" s="52">
        <v>1</v>
      </c>
      <c r="Y258" s="2" t="s">
        <v>76</v>
      </c>
      <c r="Z258" s="6">
        <v>5.2999999999999999E-2</v>
      </c>
      <c r="AA258" s="4" t="s">
        <v>370</v>
      </c>
      <c r="AB258" s="2" t="s">
        <v>26</v>
      </c>
      <c r="AC258" s="5" t="s">
        <v>23</v>
      </c>
      <c r="AD258" s="2" t="s">
        <v>1277</v>
      </c>
      <c r="AE258" s="2" t="s">
        <v>1277</v>
      </c>
      <c r="AF258" s="56" t="s">
        <v>1418</v>
      </c>
      <c r="AG258" s="56" t="s">
        <v>1820</v>
      </c>
    </row>
    <row r="259" spans="1:33" ht="89.25">
      <c r="A259" s="2">
        <v>249</v>
      </c>
      <c r="F259" s="2">
        <v>4</v>
      </c>
      <c r="P259" s="4"/>
      <c r="Q259" s="51" t="s">
        <v>377</v>
      </c>
      <c r="W259" s="51" t="s">
        <v>107</v>
      </c>
      <c r="X259" s="52">
        <v>1</v>
      </c>
      <c r="Y259" s="2" t="s">
        <v>29</v>
      </c>
      <c r="Z259" s="6">
        <v>7.1999999999999995E-2</v>
      </c>
      <c r="AA259" s="4" t="s">
        <v>370</v>
      </c>
      <c r="AB259" s="2" t="s">
        <v>26</v>
      </c>
      <c r="AC259" s="5" t="s">
        <v>1420</v>
      </c>
      <c r="AD259" s="2" t="s">
        <v>1277</v>
      </c>
      <c r="AE259" s="2" t="s">
        <v>1277</v>
      </c>
      <c r="AF259" s="56" t="s">
        <v>1419</v>
      </c>
      <c r="AG259" s="56" t="s">
        <v>1829</v>
      </c>
    </row>
    <row r="260" spans="1:33" ht="76.5">
      <c r="A260" s="2">
        <v>250</v>
      </c>
      <c r="F260" s="2">
        <v>4</v>
      </c>
      <c r="P260" s="4"/>
      <c r="Q260" s="51" t="s">
        <v>378</v>
      </c>
      <c r="W260" s="51" t="s">
        <v>379</v>
      </c>
      <c r="X260" s="52">
        <v>2</v>
      </c>
      <c r="Y260" s="2" t="s">
        <v>21</v>
      </c>
      <c r="Z260" s="6">
        <f>+X260*0.076</f>
        <v>0.152</v>
      </c>
      <c r="AA260" s="4" t="s">
        <v>370</v>
      </c>
      <c r="AB260" s="2" t="s">
        <v>26</v>
      </c>
      <c r="AC260" s="5" t="s">
        <v>1422</v>
      </c>
      <c r="AD260" s="2" t="s">
        <v>1277</v>
      </c>
      <c r="AE260" s="2" t="s">
        <v>1277</v>
      </c>
      <c r="AF260" s="56" t="s">
        <v>1421</v>
      </c>
      <c r="AG260" s="56" t="s">
        <v>1822</v>
      </c>
    </row>
    <row r="261" spans="1:33" ht="25.5">
      <c r="A261" s="2">
        <v>251</v>
      </c>
      <c r="F261" s="2">
        <v>4</v>
      </c>
      <c r="P261" s="4"/>
      <c r="Q261" s="51" t="s">
        <v>380</v>
      </c>
      <c r="W261" s="51" t="s">
        <v>381</v>
      </c>
      <c r="X261" s="52">
        <v>1</v>
      </c>
      <c r="Y261" s="2" t="s">
        <v>29</v>
      </c>
      <c r="Z261" s="6">
        <v>3.5000000000000003E-2</v>
      </c>
      <c r="AA261" s="4" t="s">
        <v>370</v>
      </c>
      <c r="AB261" s="2" t="s">
        <v>26</v>
      </c>
      <c r="AD261" s="2" t="s">
        <v>1277</v>
      </c>
      <c r="AE261" s="2" t="s">
        <v>1277</v>
      </c>
      <c r="AF261" s="56" t="s">
        <v>1423</v>
      </c>
      <c r="AG261" s="56" t="s">
        <v>1822</v>
      </c>
    </row>
    <row r="262" spans="1:33" ht="30">
      <c r="A262" s="2">
        <v>252</v>
      </c>
      <c r="F262" s="2">
        <v>4</v>
      </c>
      <c r="P262" s="4"/>
      <c r="Q262" s="51" t="s">
        <v>382</v>
      </c>
      <c r="W262" s="51" t="s">
        <v>383</v>
      </c>
      <c r="X262" s="52">
        <v>1</v>
      </c>
      <c r="Y262" s="2" t="s">
        <v>67</v>
      </c>
      <c r="Z262" s="6" t="s">
        <v>22</v>
      </c>
      <c r="AA262" s="4" t="s">
        <v>370</v>
      </c>
      <c r="AB262" s="2" t="s">
        <v>26</v>
      </c>
      <c r="AD262" s="2" t="s">
        <v>1277</v>
      </c>
      <c r="AE262" s="2" t="s">
        <v>1277</v>
      </c>
      <c r="AF262" s="51" t="s">
        <v>382</v>
      </c>
      <c r="AG262" s="51"/>
    </row>
    <row r="263" spans="1:33">
      <c r="A263" s="2">
        <v>253</v>
      </c>
      <c r="E263" s="2">
        <v>3</v>
      </c>
      <c r="P263" s="4" t="s">
        <v>384</v>
      </c>
      <c r="W263" s="4" t="s">
        <v>385</v>
      </c>
      <c r="X263" s="5">
        <v>1</v>
      </c>
      <c r="Y263" s="2" t="s">
        <v>1285</v>
      </c>
      <c r="Z263" s="6">
        <v>0.61499999999999999</v>
      </c>
      <c r="AA263" s="2" t="s">
        <v>25</v>
      </c>
      <c r="AB263" s="2" t="s">
        <v>26</v>
      </c>
      <c r="AC263" s="5" t="s">
        <v>23</v>
      </c>
      <c r="AD263" s="2" t="s">
        <v>1277</v>
      </c>
      <c r="AE263" s="2" t="s">
        <v>1277</v>
      </c>
      <c r="AF263" s="47" t="s">
        <v>23</v>
      </c>
      <c r="AG263" s="47" t="s">
        <v>1819</v>
      </c>
    </row>
    <row r="264" spans="1:33" ht="15">
      <c r="A264" s="2">
        <v>254</v>
      </c>
      <c r="F264" s="2">
        <v>4</v>
      </c>
      <c r="P264" s="4"/>
      <c r="Q264" s="51" t="s">
        <v>386</v>
      </c>
      <c r="W264" s="51" t="s">
        <v>94</v>
      </c>
      <c r="X264" s="52">
        <v>1</v>
      </c>
      <c r="Y264" s="2" t="s">
        <v>22</v>
      </c>
      <c r="Z264" s="6" t="s">
        <v>22</v>
      </c>
      <c r="AA264" s="4" t="s">
        <v>384</v>
      </c>
      <c r="AB264" s="4" t="s">
        <v>1277</v>
      </c>
      <c r="AC264" s="5" t="s">
        <v>23</v>
      </c>
      <c r="AD264" s="2" t="s">
        <v>1277</v>
      </c>
      <c r="AE264" s="2" t="s">
        <v>1277</v>
      </c>
      <c r="AF264" s="47" t="s">
        <v>1424</v>
      </c>
    </row>
    <row r="265" spans="1:33" ht="51">
      <c r="A265" s="2">
        <v>255</v>
      </c>
      <c r="F265" s="2">
        <v>4</v>
      </c>
      <c r="P265" s="4"/>
      <c r="Q265" s="51" t="s">
        <v>387</v>
      </c>
      <c r="W265" s="51" t="s">
        <v>379</v>
      </c>
      <c r="X265" s="52">
        <v>1</v>
      </c>
      <c r="Y265" s="2" t="s">
        <v>29</v>
      </c>
      <c r="Z265" s="6">
        <v>6.9000000000000006E-2</v>
      </c>
      <c r="AA265" s="4" t="s">
        <v>384</v>
      </c>
      <c r="AB265" s="2" t="s">
        <v>26</v>
      </c>
      <c r="AC265" s="5" t="s">
        <v>23</v>
      </c>
      <c r="AD265" s="2" t="s">
        <v>1277</v>
      </c>
      <c r="AE265" s="2" t="s">
        <v>1277</v>
      </c>
      <c r="AF265" s="56" t="s">
        <v>1425</v>
      </c>
      <c r="AG265" s="56" t="s">
        <v>1820</v>
      </c>
    </row>
    <row r="266" spans="1:33" ht="127.5">
      <c r="A266" s="2">
        <v>256</v>
      </c>
      <c r="F266" s="2">
        <v>4</v>
      </c>
      <c r="P266" s="4"/>
      <c r="Q266" s="51" t="s">
        <v>388</v>
      </c>
      <c r="W266" s="51" t="s">
        <v>389</v>
      </c>
      <c r="X266" s="52">
        <v>1</v>
      </c>
      <c r="Y266" s="2" t="s">
        <v>29</v>
      </c>
      <c r="Z266" s="6">
        <v>3.7999999999999999E-2</v>
      </c>
      <c r="AA266" s="4" t="s">
        <v>384</v>
      </c>
      <c r="AB266" s="2" t="s">
        <v>26</v>
      </c>
      <c r="AC266" s="5" t="s">
        <v>23</v>
      </c>
      <c r="AD266" s="2" t="s">
        <v>1277</v>
      </c>
      <c r="AE266" s="2" t="s">
        <v>1277</v>
      </c>
      <c r="AF266" s="56" t="s">
        <v>1426</v>
      </c>
      <c r="AG266" s="56" t="s">
        <v>1821</v>
      </c>
    </row>
    <row r="267" spans="1:33" ht="51">
      <c r="A267" s="2">
        <v>257</v>
      </c>
      <c r="F267" s="2">
        <v>4</v>
      </c>
      <c r="P267" s="4"/>
      <c r="Q267" s="51" t="s">
        <v>390</v>
      </c>
      <c r="W267" s="51" t="s">
        <v>85</v>
      </c>
      <c r="X267" s="52">
        <v>1</v>
      </c>
      <c r="Y267" s="2" t="s">
        <v>21</v>
      </c>
      <c r="Z267" s="6">
        <v>0.04</v>
      </c>
      <c r="AA267" s="4" t="s">
        <v>384</v>
      </c>
      <c r="AB267" s="2" t="s">
        <v>26</v>
      </c>
      <c r="AC267" s="5" t="s">
        <v>23</v>
      </c>
      <c r="AD267" s="2" t="s">
        <v>1277</v>
      </c>
      <c r="AE267" s="2" t="s">
        <v>1277</v>
      </c>
      <c r="AF267" s="56" t="s">
        <v>1427</v>
      </c>
      <c r="AG267" s="56" t="s">
        <v>1820</v>
      </c>
    </row>
    <row r="268" spans="1:33" ht="25.5">
      <c r="A268" s="2">
        <v>258</v>
      </c>
      <c r="F268" s="2">
        <v>4</v>
      </c>
      <c r="P268" s="4"/>
      <c r="Q268" s="51" t="s">
        <v>391</v>
      </c>
      <c r="W268" s="51" t="s">
        <v>379</v>
      </c>
      <c r="X268" s="52">
        <v>1</v>
      </c>
      <c r="Y268" s="2" t="s">
        <v>29</v>
      </c>
      <c r="Z268" s="6">
        <v>4.5999999999999999E-2</v>
      </c>
      <c r="AA268" s="4" t="s">
        <v>384</v>
      </c>
      <c r="AB268" s="2" t="s">
        <v>26</v>
      </c>
      <c r="AD268" s="2" t="s">
        <v>1277</v>
      </c>
      <c r="AE268" s="2" t="s">
        <v>1277</v>
      </c>
      <c r="AF268" s="56" t="s">
        <v>1428</v>
      </c>
      <c r="AG268" s="56" t="s">
        <v>1820</v>
      </c>
    </row>
    <row r="269" spans="1:33" ht="30">
      <c r="A269" s="2">
        <v>259</v>
      </c>
      <c r="F269" s="2">
        <v>4</v>
      </c>
      <c r="P269" s="4"/>
      <c r="Q269" s="51" t="s">
        <v>64</v>
      </c>
      <c r="W269" s="51" t="s">
        <v>70</v>
      </c>
      <c r="X269" s="52" t="s">
        <v>66</v>
      </c>
      <c r="Y269" s="2" t="s">
        <v>67</v>
      </c>
      <c r="Z269" s="6" t="s">
        <v>22</v>
      </c>
      <c r="AA269" s="4" t="s">
        <v>384</v>
      </c>
      <c r="AB269" s="2" t="s">
        <v>26</v>
      </c>
      <c r="AD269" s="2" t="s">
        <v>1277</v>
      </c>
      <c r="AE269" s="2" t="s">
        <v>1277</v>
      </c>
      <c r="AF269" s="51" t="s">
        <v>64</v>
      </c>
      <c r="AG269" s="4" t="s">
        <v>1848</v>
      </c>
    </row>
    <row r="270" spans="1:33">
      <c r="A270" s="2">
        <v>260</v>
      </c>
      <c r="E270" s="2">
        <v>3</v>
      </c>
      <c r="P270" s="4" t="s">
        <v>392</v>
      </c>
      <c r="W270" s="4" t="s">
        <v>393</v>
      </c>
      <c r="X270" s="5">
        <v>1</v>
      </c>
      <c r="Y270" s="2" t="s">
        <v>76</v>
      </c>
      <c r="Z270" s="6">
        <v>8</v>
      </c>
      <c r="AA270" s="2" t="s">
        <v>25</v>
      </c>
      <c r="AB270" s="2" t="s">
        <v>26</v>
      </c>
      <c r="AC270" s="5" t="s">
        <v>23</v>
      </c>
      <c r="AD270" s="2" t="s">
        <v>1277</v>
      </c>
      <c r="AE270" s="2" t="s">
        <v>1277</v>
      </c>
      <c r="AF270" s="47" t="s">
        <v>23</v>
      </c>
      <c r="AG270" s="47" t="s">
        <v>1819</v>
      </c>
    </row>
    <row r="271" spans="1:33" ht="15">
      <c r="A271" s="2">
        <v>261</v>
      </c>
      <c r="F271" s="2">
        <v>4</v>
      </c>
      <c r="P271" s="4"/>
      <c r="Q271" s="51" t="s">
        <v>394</v>
      </c>
      <c r="W271" s="51" t="s">
        <v>57</v>
      </c>
      <c r="X271" s="52">
        <v>1</v>
      </c>
      <c r="Y271" s="2" t="s">
        <v>29</v>
      </c>
      <c r="Z271" s="6">
        <v>5.2999999999999999E-2</v>
      </c>
      <c r="AA271" s="4" t="s">
        <v>392</v>
      </c>
      <c r="AB271" s="2" t="s">
        <v>26</v>
      </c>
      <c r="AC271" s="5" t="s">
        <v>23</v>
      </c>
      <c r="AD271" s="2" t="s">
        <v>1277</v>
      </c>
      <c r="AE271" s="2" t="s">
        <v>1277</v>
      </c>
      <c r="AF271" s="47" t="s">
        <v>23</v>
      </c>
      <c r="AG271" s="47" t="s">
        <v>1819</v>
      </c>
    </row>
    <row r="272" spans="1:33" ht="63.75">
      <c r="A272" s="2">
        <v>262</v>
      </c>
      <c r="G272" s="2">
        <v>5</v>
      </c>
      <c r="P272" s="4"/>
      <c r="Q272" s="51"/>
      <c r="R272" s="51" t="s">
        <v>395</v>
      </c>
      <c r="W272" s="51" t="s">
        <v>59</v>
      </c>
      <c r="X272" s="52">
        <v>1</v>
      </c>
      <c r="Y272" s="2" t="s">
        <v>21</v>
      </c>
      <c r="Z272" s="6">
        <v>1.2999999999999999E-2</v>
      </c>
      <c r="AA272" s="51" t="s">
        <v>394</v>
      </c>
      <c r="AB272" s="2" t="s">
        <v>26</v>
      </c>
      <c r="AC272" s="5" t="s">
        <v>23</v>
      </c>
      <c r="AD272" s="2" t="s">
        <v>1277</v>
      </c>
      <c r="AE272" s="2" t="s">
        <v>1277</v>
      </c>
      <c r="AF272" s="56" t="s">
        <v>1429</v>
      </c>
      <c r="AG272" s="56" t="s">
        <v>1820</v>
      </c>
    </row>
    <row r="273" spans="1:33" ht="76.5">
      <c r="A273" s="2">
        <v>263</v>
      </c>
      <c r="G273" s="2">
        <v>5</v>
      </c>
      <c r="P273" s="4"/>
      <c r="Q273" s="51"/>
      <c r="R273" s="51" t="s">
        <v>396</v>
      </c>
      <c r="W273" s="51" t="s">
        <v>115</v>
      </c>
      <c r="X273" s="52">
        <v>1</v>
      </c>
      <c r="Y273" s="2" t="s">
        <v>29</v>
      </c>
      <c r="Z273" s="6">
        <v>0.04</v>
      </c>
      <c r="AA273" s="51" t="s">
        <v>394</v>
      </c>
      <c r="AB273" s="2" t="s">
        <v>26</v>
      </c>
      <c r="AC273" s="5" t="s">
        <v>23</v>
      </c>
      <c r="AD273" s="2" t="s">
        <v>1277</v>
      </c>
      <c r="AE273" s="2" t="s">
        <v>1277</v>
      </c>
      <c r="AF273" s="56" t="s">
        <v>1430</v>
      </c>
      <c r="AG273" s="56" t="s">
        <v>1820</v>
      </c>
    </row>
    <row r="274" spans="1:33" ht="63.75">
      <c r="A274" s="2">
        <v>264</v>
      </c>
      <c r="G274" s="2">
        <v>5</v>
      </c>
      <c r="P274" s="4"/>
      <c r="Q274" s="51"/>
      <c r="R274" s="51" t="s">
        <v>397</v>
      </c>
      <c r="W274" s="51" t="s">
        <v>63</v>
      </c>
      <c r="X274" s="52" t="s">
        <v>398</v>
      </c>
      <c r="Y274" s="2" t="s">
        <v>21</v>
      </c>
      <c r="Z274" s="6">
        <v>1E-3</v>
      </c>
      <c r="AA274" s="51" t="s">
        <v>394</v>
      </c>
      <c r="AB274" s="2" t="s">
        <v>26</v>
      </c>
      <c r="AC274" s="5" t="s">
        <v>23</v>
      </c>
      <c r="AD274" s="2" t="s">
        <v>1277</v>
      </c>
      <c r="AE274" s="2" t="s">
        <v>1277</v>
      </c>
      <c r="AF274" s="56" t="s">
        <v>1431</v>
      </c>
      <c r="AG274" s="56" t="s">
        <v>1820</v>
      </c>
    </row>
    <row r="275" spans="1:33" ht="15">
      <c r="A275" s="2">
        <v>265</v>
      </c>
      <c r="G275" s="2">
        <v>5</v>
      </c>
      <c r="P275" s="4"/>
      <c r="Q275" s="51"/>
      <c r="R275" s="51" t="s">
        <v>64</v>
      </c>
      <c r="W275" s="51" t="s">
        <v>70</v>
      </c>
      <c r="X275" s="52" t="s">
        <v>22</v>
      </c>
      <c r="Y275" s="2" t="s">
        <v>23</v>
      </c>
      <c r="Z275" s="6" t="s">
        <v>23</v>
      </c>
      <c r="AA275" s="4" t="s">
        <v>58</v>
      </c>
      <c r="AB275" s="2" t="s">
        <v>1338</v>
      </c>
      <c r="AC275" s="4" t="s">
        <v>23</v>
      </c>
      <c r="AD275" s="2" t="s">
        <v>1277</v>
      </c>
      <c r="AE275" s="2" t="s">
        <v>1277</v>
      </c>
      <c r="AF275" s="4" t="s">
        <v>64</v>
      </c>
      <c r="AG275" s="4" t="s">
        <v>1848</v>
      </c>
    </row>
    <row r="276" spans="1:33" ht="15">
      <c r="A276" s="2">
        <v>266</v>
      </c>
      <c r="F276" s="2">
        <v>4</v>
      </c>
      <c r="P276" s="4"/>
      <c r="Q276" s="51" t="s">
        <v>399</v>
      </c>
      <c r="W276" s="51" t="s">
        <v>400</v>
      </c>
      <c r="X276" s="52">
        <v>1</v>
      </c>
      <c r="Y276" s="2" t="s">
        <v>67</v>
      </c>
      <c r="Z276" s="6" t="s">
        <v>22</v>
      </c>
      <c r="AA276" s="4" t="s">
        <v>392</v>
      </c>
      <c r="AB276" s="2" t="s">
        <v>24</v>
      </c>
      <c r="AD276" s="2" t="s">
        <v>1277</v>
      </c>
      <c r="AE276" s="2" t="s">
        <v>1277</v>
      </c>
      <c r="AF276" s="51" t="s">
        <v>399</v>
      </c>
      <c r="AG276" s="51"/>
    </row>
    <row r="277" spans="1:33" ht="15">
      <c r="A277" s="2">
        <v>267</v>
      </c>
      <c r="F277" s="2">
        <v>4</v>
      </c>
      <c r="P277" s="4"/>
      <c r="Q277" s="51" t="s">
        <v>401</v>
      </c>
      <c r="W277" s="51" t="s">
        <v>402</v>
      </c>
      <c r="X277" s="52">
        <v>1</v>
      </c>
      <c r="Y277" s="2" t="s">
        <v>67</v>
      </c>
      <c r="Z277" s="6" t="s">
        <v>22</v>
      </c>
      <c r="AA277" s="4" t="s">
        <v>392</v>
      </c>
      <c r="AB277" s="2" t="s">
        <v>24</v>
      </c>
      <c r="AD277" s="2" t="s">
        <v>1277</v>
      </c>
      <c r="AE277" s="2" t="s">
        <v>1277</v>
      </c>
    </row>
    <row r="278" spans="1:33" ht="89.25">
      <c r="A278" s="2">
        <v>268</v>
      </c>
      <c r="F278" s="2">
        <v>4</v>
      </c>
      <c r="P278" s="4"/>
      <c r="Q278" s="51" t="s">
        <v>403</v>
      </c>
      <c r="W278" s="51" t="s">
        <v>379</v>
      </c>
      <c r="X278" s="52">
        <v>1</v>
      </c>
      <c r="Y278" s="2" t="s">
        <v>76</v>
      </c>
      <c r="Z278" s="6">
        <v>3.6999999999999998E-2</v>
      </c>
      <c r="AA278" s="4" t="s">
        <v>392</v>
      </c>
      <c r="AB278" s="2" t="s">
        <v>26</v>
      </c>
      <c r="AC278" s="5" t="s">
        <v>1433</v>
      </c>
      <c r="AD278" s="2" t="s">
        <v>1277</v>
      </c>
      <c r="AE278" s="2" t="s">
        <v>1277</v>
      </c>
      <c r="AF278" s="56" t="s">
        <v>1432</v>
      </c>
      <c r="AG278" s="56" t="s">
        <v>1823</v>
      </c>
    </row>
    <row r="279" spans="1:33" ht="127.5">
      <c r="A279" s="2">
        <v>269</v>
      </c>
      <c r="F279" s="2">
        <v>4</v>
      </c>
      <c r="P279" s="4"/>
      <c r="Q279" s="51" t="s">
        <v>404</v>
      </c>
      <c r="W279" s="51" t="s">
        <v>405</v>
      </c>
      <c r="X279" s="52">
        <v>4</v>
      </c>
      <c r="Y279" s="2" t="s">
        <v>76</v>
      </c>
      <c r="Z279" s="6">
        <v>2.2000000000000001E-3</v>
      </c>
      <c r="AA279" s="4" t="s">
        <v>392</v>
      </c>
      <c r="AB279" s="5" t="s">
        <v>1338</v>
      </c>
      <c r="AD279" s="2" t="s">
        <v>1277</v>
      </c>
      <c r="AE279" s="2" t="s">
        <v>1277</v>
      </c>
      <c r="AF279" s="56" t="s">
        <v>1840</v>
      </c>
      <c r="AG279" s="56" t="s">
        <v>1839</v>
      </c>
    </row>
    <row r="280" spans="1:33" ht="127.5">
      <c r="A280" s="2">
        <v>270</v>
      </c>
      <c r="F280" s="2">
        <v>4</v>
      </c>
      <c r="P280" s="4"/>
      <c r="Q280" s="51" t="s">
        <v>406</v>
      </c>
      <c r="W280" s="51" t="s">
        <v>407</v>
      </c>
      <c r="X280" s="52">
        <v>1</v>
      </c>
      <c r="Y280" s="5" t="s">
        <v>29</v>
      </c>
      <c r="Z280" s="6">
        <v>2E-3</v>
      </c>
      <c r="AA280" s="4" t="s">
        <v>392</v>
      </c>
      <c r="AB280" s="5" t="s">
        <v>1338</v>
      </c>
      <c r="AC280" s="5" t="s">
        <v>23</v>
      </c>
      <c r="AD280" s="2" t="s">
        <v>1277</v>
      </c>
      <c r="AE280" s="2" t="s">
        <v>1277</v>
      </c>
      <c r="AF280" s="56" t="s">
        <v>1434</v>
      </c>
      <c r="AG280" s="56" t="s">
        <v>1839</v>
      </c>
    </row>
    <row r="281" spans="1:33" s="46" customFormat="1" ht="15">
      <c r="A281" s="2">
        <v>271</v>
      </c>
      <c r="B281" s="41"/>
      <c r="C281" s="41"/>
      <c r="D281" s="41"/>
      <c r="E281" s="41"/>
      <c r="F281" s="41">
        <v>4</v>
      </c>
      <c r="G281" s="41"/>
      <c r="H281" s="41"/>
      <c r="I281" s="41"/>
      <c r="J281" s="41"/>
      <c r="K281" s="41"/>
      <c r="L281" s="41"/>
      <c r="M281" s="41"/>
      <c r="N281" s="48"/>
      <c r="O281" s="41"/>
      <c r="P281" s="42"/>
      <c r="Q281" s="53" t="s">
        <v>408</v>
      </c>
      <c r="R281" s="48"/>
      <c r="S281" s="48"/>
      <c r="T281" s="48"/>
      <c r="U281" s="48"/>
      <c r="V281" s="48"/>
      <c r="W281" s="53" t="s">
        <v>409</v>
      </c>
      <c r="X281" s="54">
        <v>4</v>
      </c>
      <c r="Y281" s="41" t="s">
        <v>22</v>
      </c>
      <c r="Z281" s="49" t="s">
        <v>22</v>
      </c>
      <c r="AA281" s="42" t="s">
        <v>392</v>
      </c>
      <c r="AB281" s="41" t="s">
        <v>24</v>
      </c>
      <c r="AC281" s="45"/>
      <c r="AD281" s="2" t="s">
        <v>1277</v>
      </c>
      <c r="AE281" s="2" t="s">
        <v>1277</v>
      </c>
      <c r="AF281" s="50"/>
      <c r="AG281" s="50"/>
    </row>
    <row r="282" spans="1:33" ht="30">
      <c r="A282" s="2">
        <v>272</v>
      </c>
      <c r="F282" s="2">
        <v>4</v>
      </c>
      <c r="P282" s="4"/>
      <c r="Q282" s="51" t="s">
        <v>410</v>
      </c>
      <c r="W282" s="51" t="s">
        <v>411</v>
      </c>
      <c r="X282" s="52">
        <v>1</v>
      </c>
      <c r="Y282" s="2" t="s">
        <v>23</v>
      </c>
      <c r="Z282" s="6" t="s">
        <v>23</v>
      </c>
      <c r="AA282" s="4"/>
      <c r="AB282" s="2" t="s">
        <v>1338</v>
      </c>
      <c r="AC282" s="5" t="s">
        <v>23</v>
      </c>
      <c r="AD282" s="2" t="s">
        <v>1277</v>
      </c>
      <c r="AE282" s="2" t="s">
        <v>1277</v>
      </c>
      <c r="AF282" s="51" t="s">
        <v>1210</v>
      </c>
      <c r="AG282" s="51"/>
    </row>
    <row r="283" spans="1:33" ht="30">
      <c r="A283" s="2">
        <v>273</v>
      </c>
      <c r="F283" s="2">
        <v>4</v>
      </c>
      <c r="P283" s="4"/>
      <c r="Q283" s="51" t="s">
        <v>410</v>
      </c>
      <c r="W283" s="51" t="s">
        <v>412</v>
      </c>
      <c r="X283" s="52">
        <v>2</v>
      </c>
      <c r="Y283" s="2" t="s">
        <v>23</v>
      </c>
      <c r="Z283" s="6" t="s">
        <v>23</v>
      </c>
      <c r="AA283" s="4"/>
      <c r="AB283" s="2" t="s">
        <v>1338</v>
      </c>
      <c r="AC283" s="5" t="s">
        <v>23</v>
      </c>
      <c r="AD283" s="2" t="s">
        <v>1277</v>
      </c>
      <c r="AE283" s="2" t="s">
        <v>1277</v>
      </c>
      <c r="AF283" s="51" t="s">
        <v>1210</v>
      </c>
      <c r="AG283" s="51"/>
    </row>
    <row r="284" spans="1:33" ht="30">
      <c r="A284" s="2">
        <v>274</v>
      </c>
      <c r="F284" s="2">
        <v>4</v>
      </c>
      <c r="P284" s="4"/>
      <c r="Q284" s="51" t="s">
        <v>413</v>
      </c>
      <c r="W284" s="51" t="s">
        <v>414</v>
      </c>
      <c r="X284" s="52">
        <v>1</v>
      </c>
      <c r="Y284" s="2" t="s">
        <v>23</v>
      </c>
      <c r="Z284" s="6" t="s">
        <v>23</v>
      </c>
      <c r="AA284" s="4"/>
      <c r="AB284" s="2" t="s">
        <v>1338</v>
      </c>
      <c r="AC284" s="5" t="s">
        <v>23</v>
      </c>
      <c r="AD284" s="2" t="s">
        <v>1277</v>
      </c>
      <c r="AE284" s="2" t="s">
        <v>1277</v>
      </c>
      <c r="AF284" s="51" t="s">
        <v>1198</v>
      </c>
      <c r="AG284" s="51"/>
    </row>
    <row r="285" spans="1:33">
      <c r="A285" s="2">
        <v>275</v>
      </c>
      <c r="E285" s="2">
        <v>3</v>
      </c>
      <c r="P285" s="4" t="s">
        <v>415</v>
      </c>
      <c r="W285" s="4" t="s">
        <v>57</v>
      </c>
      <c r="X285" s="5">
        <v>1</v>
      </c>
      <c r="Y285" s="2" t="s">
        <v>29</v>
      </c>
      <c r="Z285" s="6">
        <v>0.106</v>
      </c>
      <c r="AA285" s="2" t="s">
        <v>25</v>
      </c>
      <c r="AB285" s="2" t="s">
        <v>26</v>
      </c>
      <c r="AC285" s="5" t="s">
        <v>23</v>
      </c>
      <c r="AD285" s="2" t="s">
        <v>1277</v>
      </c>
      <c r="AE285" s="2" t="s">
        <v>1277</v>
      </c>
      <c r="AF285" s="47" t="s">
        <v>23</v>
      </c>
      <c r="AG285" s="47" t="s">
        <v>1819</v>
      </c>
    </row>
    <row r="286" spans="1:33" ht="76.5">
      <c r="A286" s="2">
        <v>276</v>
      </c>
      <c r="F286" s="2">
        <v>4</v>
      </c>
      <c r="P286" s="4"/>
      <c r="Q286" s="51" t="s">
        <v>416</v>
      </c>
      <c r="W286" s="51" t="s">
        <v>79</v>
      </c>
      <c r="X286" s="52">
        <v>1</v>
      </c>
      <c r="Y286" s="2" t="s">
        <v>21</v>
      </c>
      <c r="Z286" s="6">
        <v>3.3000000000000002E-2</v>
      </c>
      <c r="AA286" s="4" t="s">
        <v>415</v>
      </c>
      <c r="AB286" s="2" t="s">
        <v>26</v>
      </c>
      <c r="AC286" s="5" t="s">
        <v>23</v>
      </c>
      <c r="AD286" s="2" t="s">
        <v>1277</v>
      </c>
      <c r="AE286" s="2" t="s">
        <v>1277</v>
      </c>
      <c r="AF286" s="56" t="s">
        <v>1435</v>
      </c>
      <c r="AG286" s="56" t="s">
        <v>1820</v>
      </c>
    </row>
    <row r="287" spans="1:33" ht="76.5">
      <c r="A287" s="2">
        <v>277</v>
      </c>
      <c r="F287" s="2">
        <v>4</v>
      </c>
      <c r="P287" s="4"/>
      <c r="Q287" s="51" t="s">
        <v>417</v>
      </c>
      <c r="W287" s="51" t="s">
        <v>418</v>
      </c>
      <c r="X287" s="52">
        <v>1</v>
      </c>
      <c r="Y287" s="2" t="s">
        <v>29</v>
      </c>
      <c r="Z287" s="6">
        <v>6.8000000000000005E-2</v>
      </c>
      <c r="AA287" s="4" t="s">
        <v>415</v>
      </c>
      <c r="AB287" s="2" t="s">
        <v>26</v>
      </c>
      <c r="AC287" s="5" t="s">
        <v>23</v>
      </c>
      <c r="AD287" s="2" t="s">
        <v>1277</v>
      </c>
      <c r="AE287" s="2" t="s">
        <v>1277</v>
      </c>
      <c r="AF287" s="56" t="s">
        <v>1436</v>
      </c>
      <c r="AG287" s="56" t="s">
        <v>1820</v>
      </c>
    </row>
    <row r="288" spans="1:33" ht="60">
      <c r="A288" s="2">
        <v>278</v>
      </c>
      <c r="F288" s="2">
        <v>4</v>
      </c>
      <c r="P288" s="4"/>
      <c r="Q288" s="51" t="s">
        <v>324</v>
      </c>
      <c r="W288" s="51" t="s">
        <v>63</v>
      </c>
      <c r="X288" s="52">
        <v>1</v>
      </c>
      <c r="Y288" s="2" t="s">
        <v>21</v>
      </c>
      <c r="Z288" s="6">
        <v>2E-3</v>
      </c>
      <c r="AA288" s="51" t="s">
        <v>229</v>
      </c>
      <c r="AB288" s="2" t="s">
        <v>26</v>
      </c>
      <c r="AC288" s="5" t="s">
        <v>23</v>
      </c>
      <c r="AD288" s="2" t="s">
        <v>1277</v>
      </c>
      <c r="AE288" s="2" t="s">
        <v>1277</v>
      </c>
      <c r="AF288" s="51" t="s">
        <v>1402</v>
      </c>
      <c r="AG288" s="56" t="s">
        <v>1820</v>
      </c>
    </row>
    <row r="289" spans="1:33" ht="30">
      <c r="A289" s="2">
        <v>279</v>
      </c>
      <c r="F289" s="2">
        <v>4</v>
      </c>
      <c r="P289" s="4"/>
      <c r="Q289" s="51" t="s">
        <v>64</v>
      </c>
      <c r="W289" s="51" t="s">
        <v>117</v>
      </c>
      <c r="X289" s="52" t="s">
        <v>66</v>
      </c>
      <c r="Y289" s="2" t="s">
        <v>23</v>
      </c>
      <c r="Z289" s="6" t="s">
        <v>23</v>
      </c>
      <c r="AA289" s="4" t="s">
        <v>58</v>
      </c>
      <c r="AB289" s="2" t="s">
        <v>1338</v>
      </c>
      <c r="AC289" s="4" t="s">
        <v>23</v>
      </c>
      <c r="AD289" s="2" t="s">
        <v>1277</v>
      </c>
      <c r="AE289" s="2" t="s">
        <v>1277</v>
      </c>
      <c r="AF289" s="4" t="s">
        <v>64</v>
      </c>
      <c r="AG289" s="4" t="s">
        <v>1848</v>
      </c>
    </row>
    <row r="290" spans="1:33">
      <c r="A290" s="2">
        <v>280</v>
      </c>
      <c r="E290" s="2">
        <v>3</v>
      </c>
      <c r="P290" s="4" t="s">
        <v>419</v>
      </c>
      <c r="W290" s="4" t="s">
        <v>420</v>
      </c>
      <c r="X290" s="5">
        <v>1</v>
      </c>
      <c r="Y290" s="2" t="s">
        <v>29</v>
      </c>
      <c r="Z290" s="6">
        <v>0.28499999999999998</v>
      </c>
      <c r="AA290" s="2" t="s">
        <v>25</v>
      </c>
      <c r="AB290" s="2" t="s">
        <v>26</v>
      </c>
      <c r="AC290" s="5" t="s">
        <v>23</v>
      </c>
      <c r="AD290" s="2" t="s">
        <v>1277</v>
      </c>
      <c r="AE290" s="2" t="s">
        <v>1277</v>
      </c>
      <c r="AF290" s="47" t="s">
        <v>23</v>
      </c>
      <c r="AG290" s="47" t="s">
        <v>1819</v>
      </c>
    </row>
    <row r="291" spans="1:33" ht="38.25">
      <c r="A291" s="2">
        <v>281</v>
      </c>
      <c r="F291" s="2">
        <v>4</v>
      </c>
      <c r="P291" s="4"/>
      <c r="Q291" s="51" t="s">
        <v>422</v>
      </c>
      <c r="W291" s="51" t="s">
        <v>115</v>
      </c>
      <c r="X291" s="52">
        <v>1</v>
      </c>
      <c r="Y291" s="2" t="s">
        <v>29</v>
      </c>
      <c r="Z291" s="6">
        <v>0.12</v>
      </c>
      <c r="AA291" s="4" t="s">
        <v>419</v>
      </c>
      <c r="AB291" s="2" t="s">
        <v>26</v>
      </c>
      <c r="AC291" s="5" t="s">
        <v>23</v>
      </c>
      <c r="AD291" s="2" t="s">
        <v>1277</v>
      </c>
      <c r="AE291" s="2" t="s">
        <v>1277</v>
      </c>
      <c r="AF291" s="56" t="s">
        <v>1437</v>
      </c>
      <c r="AG291" s="56" t="s">
        <v>1820</v>
      </c>
    </row>
    <row r="292" spans="1:33" ht="76.5">
      <c r="A292" s="2">
        <v>282</v>
      </c>
      <c r="F292" s="2">
        <v>4</v>
      </c>
      <c r="P292" s="4"/>
      <c r="Q292" s="51" t="s">
        <v>423</v>
      </c>
      <c r="W292" s="51" t="s">
        <v>59</v>
      </c>
      <c r="X292" s="52">
        <v>1</v>
      </c>
      <c r="Y292" s="2" t="s">
        <v>21</v>
      </c>
      <c r="Z292" s="6">
        <v>6.5000000000000002E-2</v>
      </c>
      <c r="AA292" s="4" t="s">
        <v>419</v>
      </c>
      <c r="AB292" s="2" t="s">
        <v>26</v>
      </c>
      <c r="AC292" s="5" t="s">
        <v>23</v>
      </c>
      <c r="AD292" s="2" t="s">
        <v>1277</v>
      </c>
      <c r="AE292" s="2" t="s">
        <v>1277</v>
      </c>
      <c r="AF292" s="56" t="s">
        <v>1438</v>
      </c>
      <c r="AG292" s="56" t="s">
        <v>1820</v>
      </c>
    </row>
    <row r="293" spans="1:33" ht="30">
      <c r="A293" s="2">
        <v>283</v>
      </c>
      <c r="F293" s="2">
        <v>4</v>
      </c>
      <c r="P293" s="4"/>
      <c r="Q293" s="51" t="s">
        <v>64</v>
      </c>
      <c r="W293" s="51" t="s">
        <v>117</v>
      </c>
      <c r="X293" s="52" t="s">
        <v>66</v>
      </c>
      <c r="Y293" s="2" t="s">
        <v>23</v>
      </c>
      <c r="Z293" s="6" t="s">
        <v>23</v>
      </c>
      <c r="AA293" s="4" t="s">
        <v>58</v>
      </c>
      <c r="AB293" s="2" t="s">
        <v>1338</v>
      </c>
      <c r="AC293" s="4" t="s">
        <v>23</v>
      </c>
      <c r="AD293" s="2" t="s">
        <v>1277</v>
      </c>
      <c r="AE293" s="2" t="s">
        <v>1277</v>
      </c>
      <c r="AF293" s="4" t="s">
        <v>64</v>
      </c>
      <c r="AG293" s="4" t="s">
        <v>1848</v>
      </c>
    </row>
    <row r="294" spans="1:33">
      <c r="A294" s="2">
        <v>284</v>
      </c>
      <c r="E294" s="2">
        <v>3</v>
      </c>
      <c r="P294" s="4" t="s">
        <v>424</v>
      </c>
      <c r="W294" s="4" t="s">
        <v>90</v>
      </c>
      <c r="X294" s="5">
        <v>1</v>
      </c>
      <c r="Y294" s="2" t="s">
        <v>76</v>
      </c>
      <c r="Z294" s="6">
        <v>1.35</v>
      </c>
      <c r="AA294" s="2" t="s">
        <v>25</v>
      </c>
      <c r="AB294" s="2" t="s">
        <v>26</v>
      </c>
      <c r="AC294" s="5" t="s">
        <v>23</v>
      </c>
      <c r="AD294" s="2" t="s">
        <v>1277</v>
      </c>
      <c r="AE294" s="2" t="s">
        <v>1277</v>
      </c>
      <c r="AF294" s="47" t="s">
        <v>23</v>
      </c>
      <c r="AG294" s="47" t="s">
        <v>1819</v>
      </c>
    </row>
    <row r="295" spans="1:33" ht="15">
      <c r="A295" s="2">
        <v>285</v>
      </c>
      <c r="F295" s="2">
        <v>4</v>
      </c>
      <c r="P295" s="4"/>
      <c r="Q295" s="66" t="s">
        <v>425</v>
      </c>
      <c r="W295" s="51" t="s">
        <v>426</v>
      </c>
      <c r="X295" s="52">
        <v>1</v>
      </c>
      <c r="Y295" s="2" t="s">
        <v>29</v>
      </c>
      <c r="Z295" s="6">
        <v>0.17899999999999999</v>
      </c>
      <c r="AA295" s="4" t="s">
        <v>424</v>
      </c>
      <c r="AB295" s="2" t="s">
        <v>26</v>
      </c>
      <c r="AC295" s="5" t="s">
        <v>23</v>
      </c>
      <c r="AD295" s="2" t="s">
        <v>1277</v>
      </c>
      <c r="AE295" s="2" t="s">
        <v>1277</v>
      </c>
      <c r="AF295" s="47" t="s">
        <v>23</v>
      </c>
      <c r="AG295" s="47" t="s">
        <v>1819</v>
      </c>
    </row>
    <row r="296" spans="1:33" ht="63.75">
      <c r="A296" s="2">
        <v>286</v>
      </c>
      <c r="G296" s="2">
        <v>5</v>
      </c>
      <c r="P296" s="4"/>
      <c r="Q296" s="51"/>
      <c r="R296" s="51" t="s">
        <v>427</v>
      </c>
      <c r="W296" s="51" t="s">
        <v>57</v>
      </c>
      <c r="X296" s="52">
        <v>1</v>
      </c>
      <c r="Y296" s="2" t="s">
        <v>29</v>
      </c>
      <c r="Z296" s="6">
        <v>6.9000000000000006E-2</v>
      </c>
      <c r="AA296" s="51" t="s">
        <v>425</v>
      </c>
      <c r="AB296" s="2" t="s">
        <v>26</v>
      </c>
      <c r="AC296" s="5" t="s">
        <v>23</v>
      </c>
      <c r="AD296" s="2" t="s">
        <v>1277</v>
      </c>
      <c r="AE296" s="2" t="s">
        <v>1277</v>
      </c>
      <c r="AF296" s="56" t="s">
        <v>1439</v>
      </c>
      <c r="AG296" s="56" t="s">
        <v>1820</v>
      </c>
    </row>
    <row r="297" spans="1:33" ht="38.25">
      <c r="A297" s="2">
        <v>287</v>
      </c>
      <c r="G297" s="2">
        <v>5</v>
      </c>
      <c r="P297" s="4"/>
      <c r="Q297" s="51"/>
      <c r="R297" s="51" t="s">
        <v>104</v>
      </c>
      <c r="W297" s="51" t="s">
        <v>105</v>
      </c>
      <c r="X297" s="52">
        <v>1</v>
      </c>
      <c r="Y297" s="2" t="s">
        <v>29</v>
      </c>
      <c r="Z297" s="6">
        <v>4.4999999999999998E-2</v>
      </c>
      <c r="AA297" s="4" t="s">
        <v>99</v>
      </c>
      <c r="AB297" s="2" t="s">
        <v>26</v>
      </c>
      <c r="AD297" s="2" t="s">
        <v>1277</v>
      </c>
      <c r="AE297" s="2" t="s">
        <v>1277</v>
      </c>
      <c r="AF297" s="56" t="s">
        <v>1302</v>
      </c>
      <c r="AG297" s="56" t="s">
        <v>1841</v>
      </c>
    </row>
    <row r="298" spans="1:33" ht="38.25">
      <c r="A298" s="2">
        <v>288</v>
      </c>
      <c r="G298" s="2">
        <v>5</v>
      </c>
      <c r="P298" s="4"/>
      <c r="Q298" s="51"/>
      <c r="R298" s="51" t="s">
        <v>95</v>
      </c>
      <c r="W298" s="51" t="s">
        <v>81</v>
      </c>
      <c r="X298" s="52">
        <v>1</v>
      </c>
      <c r="Y298" s="2" t="s">
        <v>29</v>
      </c>
      <c r="Z298" s="6">
        <v>6.8000000000000005E-2</v>
      </c>
      <c r="AA298" s="4" t="s">
        <v>91</v>
      </c>
      <c r="AB298" s="2" t="s">
        <v>26</v>
      </c>
      <c r="AC298" s="5" t="s">
        <v>23</v>
      </c>
      <c r="AD298" s="2" t="s">
        <v>1277</v>
      </c>
      <c r="AE298" s="2" t="s">
        <v>1277</v>
      </c>
      <c r="AF298" s="56" t="s">
        <v>1294</v>
      </c>
      <c r="AG298" s="56" t="s">
        <v>1820</v>
      </c>
    </row>
    <row r="299" spans="1:33" ht="30">
      <c r="A299" s="2">
        <v>289</v>
      </c>
      <c r="G299" s="2">
        <v>5</v>
      </c>
      <c r="P299" s="4"/>
      <c r="Q299" s="51"/>
      <c r="R299" s="51" t="s">
        <v>428</v>
      </c>
      <c r="W299" s="51" t="s">
        <v>429</v>
      </c>
      <c r="X299" s="52" t="s">
        <v>66</v>
      </c>
      <c r="Y299" s="2" t="s">
        <v>23</v>
      </c>
      <c r="Z299" s="6" t="s">
        <v>23</v>
      </c>
      <c r="AA299" s="51" t="s">
        <v>425</v>
      </c>
      <c r="AB299" s="2" t="s">
        <v>1338</v>
      </c>
      <c r="AC299" s="5" t="s">
        <v>23</v>
      </c>
      <c r="AD299" s="2" t="s">
        <v>1277</v>
      </c>
      <c r="AE299" s="2" t="s">
        <v>1277</v>
      </c>
      <c r="AF299" s="51" t="s">
        <v>428</v>
      </c>
      <c r="AG299" s="51"/>
    </row>
    <row r="300" spans="1:33" ht="30">
      <c r="A300" s="2">
        <v>290</v>
      </c>
      <c r="G300" s="2">
        <v>5</v>
      </c>
      <c r="P300" s="4"/>
      <c r="Q300" s="51"/>
      <c r="R300" s="51" t="s">
        <v>64</v>
      </c>
      <c r="W300" s="51" t="s">
        <v>70</v>
      </c>
      <c r="X300" s="52" t="s">
        <v>66</v>
      </c>
      <c r="Y300" s="2" t="s">
        <v>23</v>
      </c>
      <c r="Z300" s="6" t="s">
        <v>23</v>
      </c>
      <c r="AA300" s="4" t="s">
        <v>58</v>
      </c>
      <c r="AB300" s="2" t="s">
        <v>1338</v>
      </c>
      <c r="AC300" s="4" t="s">
        <v>23</v>
      </c>
      <c r="AD300" s="2" t="s">
        <v>1277</v>
      </c>
      <c r="AE300" s="2" t="s">
        <v>1277</v>
      </c>
      <c r="AF300" s="4" t="s">
        <v>64</v>
      </c>
      <c r="AG300" s="4" t="s">
        <v>1848</v>
      </c>
    </row>
    <row r="301" spans="1:33" ht="51">
      <c r="A301" s="2">
        <v>291</v>
      </c>
      <c r="F301" s="2">
        <v>4</v>
      </c>
      <c r="P301" s="4"/>
      <c r="Q301" s="51" t="s">
        <v>430</v>
      </c>
      <c r="W301" s="51" t="s">
        <v>431</v>
      </c>
      <c r="X301" s="52">
        <v>1</v>
      </c>
      <c r="Y301" s="2" t="s">
        <v>29</v>
      </c>
      <c r="Z301" s="6">
        <v>6.5000000000000002E-2</v>
      </c>
      <c r="AA301" s="4" t="s">
        <v>424</v>
      </c>
      <c r="AB301" s="2" t="s">
        <v>26</v>
      </c>
      <c r="AC301" s="5" t="s">
        <v>1441</v>
      </c>
      <c r="AD301" s="2" t="s">
        <v>1277</v>
      </c>
      <c r="AE301" s="2" t="s">
        <v>1277</v>
      </c>
      <c r="AF301" s="56" t="s">
        <v>1440</v>
      </c>
      <c r="AG301" s="56" t="s">
        <v>1822</v>
      </c>
    </row>
    <row r="302" spans="1:33" ht="63.75">
      <c r="A302" s="2">
        <v>292</v>
      </c>
      <c r="F302" s="2">
        <v>4</v>
      </c>
      <c r="P302" s="4"/>
      <c r="Q302" s="51" t="s">
        <v>432</v>
      </c>
      <c r="W302" s="51" t="s">
        <v>433</v>
      </c>
      <c r="X302" s="52">
        <v>1</v>
      </c>
      <c r="Y302" s="2" t="s">
        <v>29</v>
      </c>
      <c r="Z302" s="6">
        <v>7.4999999999999997E-2</v>
      </c>
      <c r="AA302" s="4" t="s">
        <v>424</v>
      </c>
      <c r="AB302" s="2" t="s">
        <v>26</v>
      </c>
      <c r="AC302" s="5" t="s">
        <v>1441</v>
      </c>
      <c r="AD302" s="2" t="s">
        <v>1277</v>
      </c>
      <c r="AE302" s="2" t="s">
        <v>1277</v>
      </c>
      <c r="AF302" s="56" t="s">
        <v>1442</v>
      </c>
      <c r="AG302" s="56" t="s">
        <v>1820</v>
      </c>
    </row>
    <row r="303" spans="1:33" ht="102">
      <c r="A303" s="2">
        <v>293</v>
      </c>
      <c r="F303" s="2">
        <v>4</v>
      </c>
      <c r="P303" s="4"/>
      <c r="Q303" s="51" t="s">
        <v>434</v>
      </c>
      <c r="W303" s="51" t="s">
        <v>435</v>
      </c>
      <c r="X303" s="52">
        <v>2</v>
      </c>
      <c r="Y303" s="2" t="s">
        <v>76</v>
      </c>
      <c r="Z303" s="6">
        <v>0.17699999999999999</v>
      </c>
      <c r="AA303" s="4" t="s">
        <v>424</v>
      </c>
      <c r="AB303" s="2" t="s">
        <v>26</v>
      </c>
      <c r="AC303" s="5" t="s">
        <v>1443</v>
      </c>
      <c r="AD303" s="2" t="s">
        <v>1277</v>
      </c>
      <c r="AE303" s="2" t="s">
        <v>1277</v>
      </c>
      <c r="AF303" s="56" t="s">
        <v>1444</v>
      </c>
      <c r="AG303" s="56" t="s">
        <v>1822</v>
      </c>
    </row>
    <row r="304" spans="1:33" ht="63.75">
      <c r="A304" s="2">
        <v>294</v>
      </c>
      <c r="F304" s="2">
        <v>4</v>
      </c>
      <c r="P304" s="4"/>
      <c r="Q304" s="51" t="s">
        <v>106</v>
      </c>
      <c r="W304" s="51" t="s">
        <v>436</v>
      </c>
      <c r="X304" s="52">
        <v>1</v>
      </c>
      <c r="Y304" s="2" t="s">
        <v>29</v>
      </c>
      <c r="Z304" s="6">
        <v>0.39</v>
      </c>
      <c r="AA304" s="4" t="s">
        <v>89</v>
      </c>
      <c r="AB304" s="2" t="s">
        <v>26</v>
      </c>
      <c r="AD304" s="2" t="s">
        <v>1277</v>
      </c>
      <c r="AE304" s="2" t="s">
        <v>1277</v>
      </c>
      <c r="AF304" s="56" t="s">
        <v>1303</v>
      </c>
      <c r="AG304" s="56" t="s">
        <v>1829</v>
      </c>
    </row>
    <row r="305" spans="1:33" ht="60">
      <c r="A305" s="2">
        <v>295</v>
      </c>
      <c r="F305" s="2">
        <v>4</v>
      </c>
      <c r="P305" s="4"/>
      <c r="Q305" s="51" t="s">
        <v>437</v>
      </c>
      <c r="W305" s="51" t="s">
        <v>438</v>
      </c>
      <c r="X305" s="52">
        <v>1</v>
      </c>
      <c r="Y305" s="2" t="s">
        <v>23</v>
      </c>
      <c r="Z305" s="6" t="s">
        <v>23</v>
      </c>
      <c r="AA305" s="4" t="s">
        <v>424</v>
      </c>
      <c r="AB305" s="2" t="s">
        <v>26</v>
      </c>
      <c r="AC305" s="5" t="s">
        <v>23</v>
      </c>
      <c r="AD305" s="2" t="s">
        <v>1277</v>
      </c>
      <c r="AE305" s="2" t="s">
        <v>1277</v>
      </c>
      <c r="AF305" s="51" t="s">
        <v>437</v>
      </c>
      <c r="AG305" s="51"/>
    </row>
    <row r="306" spans="1:33">
      <c r="A306" s="2">
        <v>296</v>
      </c>
      <c r="E306" s="2">
        <v>3</v>
      </c>
      <c r="P306" s="4" t="s">
        <v>439</v>
      </c>
      <c r="W306" s="4" t="s">
        <v>90</v>
      </c>
      <c r="X306" s="5">
        <v>1</v>
      </c>
      <c r="Y306" s="2" t="s">
        <v>1285</v>
      </c>
      <c r="Z306" s="6">
        <v>1.653</v>
      </c>
      <c r="AA306" s="2" t="s">
        <v>25</v>
      </c>
      <c r="AB306" s="2" t="s">
        <v>26</v>
      </c>
      <c r="AC306" s="5" t="s">
        <v>23</v>
      </c>
      <c r="AD306" s="2" t="s">
        <v>1277</v>
      </c>
      <c r="AE306" s="2" t="s">
        <v>1277</v>
      </c>
      <c r="AF306" s="47" t="s">
        <v>23</v>
      </c>
      <c r="AG306" s="47" t="s">
        <v>1819</v>
      </c>
    </row>
    <row r="307" spans="1:33" ht="63.75">
      <c r="A307" s="2">
        <v>297</v>
      </c>
      <c r="F307" s="2">
        <v>4</v>
      </c>
      <c r="P307" s="4"/>
      <c r="Q307" s="51" t="s">
        <v>440</v>
      </c>
      <c r="W307" s="51" t="s">
        <v>426</v>
      </c>
      <c r="X307" s="52">
        <v>1</v>
      </c>
      <c r="Y307" s="2" t="s">
        <v>29</v>
      </c>
      <c r="Z307" s="6">
        <v>0.186</v>
      </c>
      <c r="AA307" s="4" t="s">
        <v>439</v>
      </c>
      <c r="AB307" s="2" t="s">
        <v>26</v>
      </c>
      <c r="AC307" s="5" t="s">
        <v>1445</v>
      </c>
      <c r="AD307" s="2" t="s">
        <v>1277</v>
      </c>
      <c r="AE307" s="2" t="s">
        <v>1277</v>
      </c>
      <c r="AF307" s="47" t="s">
        <v>23</v>
      </c>
      <c r="AG307" s="47" t="s">
        <v>1819</v>
      </c>
    </row>
    <row r="308" spans="1:33" ht="15">
      <c r="A308" s="2">
        <v>298</v>
      </c>
      <c r="G308" s="2">
        <v>5</v>
      </c>
      <c r="P308" s="4"/>
      <c r="Q308" s="51"/>
      <c r="R308" s="51" t="s">
        <v>441</v>
      </c>
      <c r="W308" s="51" t="s">
        <v>57</v>
      </c>
      <c r="X308" s="52">
        <v>1</v>
      </c>
      <c r="Y308" s="2" t="s">
        <v>29</v>
      </c>
      <c r="Z308" s="6">
        <v>7.5999999999999998E-2</v>
      </c>
      <c r="AA308" s="51" t="s">
        <v>440</v>
      </c>
      <c r="AB308" s="2" t="s">
        <v>26</v>
      </c>
      <c r="AD308" s="2" t="s">
        <v>1277</v>
      </c>
      <c r="AE308" s="2" t="s">
        <v>1277</v>
      </c>
      <c r="AF308" s="47" t="s">
        <v>23</v>
      </c>
      <c r="AG308" s="47" t="s">
        <v>1819</v>
      </c>
    </row>
    <row r="309" spans="1:33" ht="38.25">
      <c r="A309" s="2">
        <v>299</v>
      </c>
      <c r="H309" s="2">
        <v>6</v>
      </c>
      <c r="P309" s="4"/>
      <c r="Q309" s="51"/>
      <c r="R309" s="51"/>
      <c r="S309" s="51" t="s">
        <v>442</v>
      </c>
      <c r="W309" s="51" t="s">
        <v>443</v>
      </c>
      <c r="X309" s="52">
        <v>1</v>
      </c>
      <c r="Y309" s="2" t="s">
        <v>22</v>
      </c>
      <c r="Z309" s="6" t="s">
        <v>22</v>
      </c>
      <c r="AA309" s="51" t="s">
        <v>441</v>
      </c>
      <c r="AB309" s="4" t="s">
        <v>1277</v>
      </c>
      <c r="AD309" s="2" t="s">
        <v>1277</v>
      </c>
      <c r="AE309" s="2" t="s">
        <v>1277</v>
      </c>
      <c r="AF309" s="56" t="s">
        <v>1446</v>
      </c>
      <c r="AG309" s="56" t="s">
        <v>1820</v>
      </c>
    </row>
    <row r="310" spans="1:33" ht="38.25">
      <c r="A310" s="2">
        <v>300</v>
      </c>
      <c r="H310" s="2">
        <v>6</v>
      </c>
      <c r="P310" s="4"/>
      <c r="Q310" s="51"/>
      <c r="R310" s="51"/>
      <c r="S310" s="51" t="s">
        <v>444</v>
      </c>
      <c r="W310" s="51" t="s">
        <v>445</v>
      </c>
      <c r="X310" s="52">
        <v>1</v>
      </c>
      <c r="Y310" s="2" t="s">
        <v>22</v>
      </c>
      <c r="Z310" s="6" t="s">
        <v>22</v>
      </c>
      <c r="AA310" s="51" t="s">
        <v>441</v>
      </c>
      <c r="AB310" s="4" t="s">
        <v>1277</v>
      </c>
      <c r="AD310" s="2" t="s">
        <v>1277</v>
      </c>
      <c r="AE310" s="2" t="s">
        <v>1277</v>
      </c>
      <c r="AF310" s="56" t="s">
        <v>1446</v>
      </c>
      <c r="AG310" s="56" t="s">
        <v>1820</v>
      </c>
    </row>
    <row r="311" spans="1:33" ht="30">
      <c r="A311" s="2">
        <v>301</v>
      </c>
      <c r="H311" s="2">
        <v>6</v>
      </c>
      <c r="P311" s="4"/>
      <c r="Q311" s="51"/>
      <c r="R311" s="51"/>
      <c r="S311" s="51" t="s">
        <v>64</v>
      </c>
      <c r="W311" s="51" t="s">
        <v>70</v>
      </c>
      <c r="X311" s="52" t="s">
        <v>66</v>
      </c>
      <c r="Y311" s="2" t="s">
        <v>23</v>
      </c>
      <c r="Z311" s="6" t="s">
        <v>23</v>
      </c>
      <c r="AA311" s="4" t="s">
        <v>58</v>
      </c>
      <c r="AB311" s="2" t="s">
        <v>1338</v>
      </c>
      <c r="AC311" s="4" t="s">
        <v>23</v>
      </c>
      <c r="AD311" s="2" t="s">
        <v>1277</v>
      </c>
      <c r="AE311" s="2" t="s">
        <v>1277</v>
      </c>
      <c r="AF311" s="4" t="s">
        <v>64</v>
      </c>
      <c r="AG311" s="4" t="s">
        <v>1848</v>
      </c>
    </row>
    <row r="312" spans="1:33" ht="38.25">
      <c r="A312" s="2">
        <v>302</v>
      </c>
      <c r="G312" s="2">
        <v>5</v>
      </c>
      <c r="P312" s="4"/>
      <c r="Q312" s="51"/>
      <c r="R312" s="51" t="s">
        <v>104</v>
      </c>
      <c r="W312" s="51" t="s">
        <v>105</v>
      </c>
      <c r="X312" s="52">
        <v>1</v>
      </c>
      <c r="Y312" s="2" t="s">
        <v>29</v>
      </c>
      <c r="Z312" s="6">
        <v>4.4999999999999998E-2</v>
      </c>
      <c r="AA312" s="4" t="s">
        <v>99</v>
      </c>
      <c r="AB312" s="2" t="s">
        <v>26</v>
      </c>
      <c r="AD312" s="2" t="s">
        <v>1277</v>
      </c>
      <c r="AE312" s="2" t="s">
        <v>1277</v>
      </c>
      <c r="AF312" s="56" t="s">
        <v>1302</v>
      </c>
      <c r="AG312" s="56" t="s">
        <v>1841</v>
      </c>
    </row>
    <row r="313" spans="1:33" ht="38.25">
      <c r="A313" s="2">
        <v>303</v>
      </c>
      <c r="G313" s="2">
        <v>5</v>
      </c>
      <c r="P313" s="4"/>
      <c r="Q313" s="51"/>
      <c r="R313" s="51" t="s">
        <v>446</v>
      </c>
      <c r="W313" s="51" t="s">
        <v>81</v>
      </c>
      <c r="X313" s="52">
        <v>1</v>
      </c>
      <c r="Y313" s="2" t="s">
        <v>29</v>
      </c>
      <c r="Z313" s="6">
        <v>6.8000000000000005E-2</v>
      </c>
      <c r="AA313" s="4" t="s">
        <v>91</v>
      </c>
      <c r="AB313" s="2" t="s">
        <v>26</v>
      </c>
      <c r="AC313" s="5" t="s">
        <v>23</v>
      </c>
      <c r="AD313" s="2" t="s">
        <v>1277</v>
      </c>
      <c r="AE313" s="2" t="s">
        <v>1277</v>
      </c>
      <c r="AF313" s="56" t="s">
        <v>1294</v>
      </c>
      <c r="AG313" s="56" t="s">
        <v>1820</v>
      </c>
    </row>
    <row r="314" spans="1:33" ht="30">
      <c r="A314" s="2">
        <v>304</v>
      </c>
      <c r="G314" s="2">
        <v>5</v>
      </c>
      <c r="P314" s="4"/>
      <c r="Q314" s="51"/>
      <c r="R314" s="51" t="s">
        <v>64</v>
      </c>
      <c r="W314" s="51" t="s">
        <v>70</v>
      </c>
      <c r="X314" s="52" t="s">
        <v>66</v>
      </c>
      <c r="Y314" s="2" t="s">
        <v>23</v>
      </c>
      <c r="Z314" s="6" t="s">
        <v>23</v>
      </c>
      <c r="AA314" s="4" t="s">
        <v>58</v>
      </c>
      <c r="AB314" s="2" t="s">
        <v>1338</v>
      </c>
      <c r="AC314" s="4" t="s">
        <v>23</v>
      </c>
      <c r="AD314" s="2" t="s">
        <v>1277</v>
      </c>
      <c r="AE314" s="2" t="s">
        <v>1277</v>
      </c>
      <c r="AF314" s="4" t="s">
        <v>64</v>
      </c>
      <c r="AG314" s="4" t="s">
        <v>1848</v>
      </c>
    </row>
    <row r="315" spans="1:33" ht="63.75">
      <c r="A315" s="2">
        <v>305</v>
      </c>
      <c r="F315" s="2">
        <v>4</v>
      </c>
      <c r="P315" s="4"/>
      <c r="Q315" s="51" t="s">
        <v>447</v>
      </c>
      <c r="W315" s="51" t="s">
        <v>426</v>
      </c>
      <c r="X315" s="52">
        <v>1</v>
      </c>
      <c r="Y315" s="2" t="s">
        <v>29</v>
      </c>
      <c r="Z315" s="6">
        <v>0.307</v>
      </c>
      <c r="AA315" s="4" t="s">
        <v>439</v>
      </c>
      <c r="AB315" s="2" t="s">
        <v>26</v>
      </c>
      <c r="AC315" s="5" t="s">
        <v>1445</v>
      </c>
      <c r="AD315" s="2" t="s">
        <v>1277</v>
      </c>
      <c r="AE315" s="2" t="s">
        <v>1277</v>
      </c>
      <c r="AF315" s="47" t="s">
        <v>23</v>
      </c>
      <c r="AG315" s="47" t="s">
        <v>1819</v>
      </c>
    </row>
    <row r="316" spans="1:33" ht="51">
      <c r="A316" s="2">
        <v>306</v>
      </c>
      <c r="G316" s="2">
        <v>5</v>
      </c>
      <c r="P316" s="4"/>
      <c r="Q316" s="51"/>
      <c r="R316" s="51" t="s">
        <v>448</v>
      </c>
      <c r="W316" s="51" t="s">
        <v>94</v>
      </c>
      <c r="X316" s="52">
        <v>1</v>
      </c>
      <c r="Y316" s="2" t="s">
        <v>21</v>
      </c>
      <c r="Z316" s="6">
        <v>8.5999999999999993E-2</v>
      </c>
      <c r="AA316" s="51" t="s">
        <v>447</v>
      </c>
      <c r="AB316" s="2" t="s">
        <v>26</v>
      </c>
      <c r="AC316" s="5" t="s">
        <v>23</v>
      </c>
      <c r="AD316" s="2" t="s">
        <v>1277</v>
      </c>
      <c r="AE316" s="2" t="s">
        <v>1277</v>
      </c>
      <c r="AF316" s="56" t="s">
        <v>1447</v>
      </c>
      <c r="AG316" s="56" t="s">
        <v>1820</v>
      </c>
    </row>
    <row r="317" spans="1:33" ht="63.75">
      <c r="A317" s="2">
        <v>307</v>
      </c>
      <c r="G317" s="2">
        <v>5</v>
      </c>
      <c r="P317" s="4"/>
      <c r="Q317" s="51"/>
      <c r="R317" s="51" t="s">
        <v>449</v>
      </c>
      <c r="W317" s="51" t="s">
        <v>35</v>
      </c>
      <c r="X317" s="52">
        <v>1</v>
      </c>
      <c r="Y317" s="2" t="s">
        <v>29</v>
      </c>
      <c r="Z317" s="6">
        <v>9.0999999999999998E-2</v>
      </c>
      <c r="AA317" s="51" t="s">
        <v>447</v>
      </c>
      <c r="AB317" s="2" t="s">
        <v>26</v>
      </c>
      <c r="AC317" s="5" t="s">
        <v>23</v>
      </c>
      <c r="AD317" s="2" t="s">
        <v>1277</v>
      </c>
      <c r="AE317" s="2" t="s">
        <v>1277</v>
      </c>
      <c r="AF317" s="56" t="s">
        <v>1448</v>
      </c>
      <c r="AG317" s="56" t="s">
        <v>1820</v>
      </c>
    </row>
    <row r="318" spans="1:33" ht="38.25">
      <c r="A318" s="2">
        <v>308</v>
      </c>
      <c r="G318" s="2">
        <v>5</v>
      </c>
      <c r="P318" s="4"/>
      <c r="Q318" s="51"/>
      <c r="R318" s="51" t="s">
        <v>446</v>
      </c>
      <c r="W318" s="51" t="s">
        <v>81</v>
      </c>
      <c r="X318" s="52">
        <v>1</v>
      </c>
      <c r="Y318" s="2" t="s">
        <v>29</v>
      </c>
      <c r="Z318" s="6">
        <v>6.8000000000000005E-2</v>
      </c>
      <c r="AA318" s="4" t="s">
        <v>91</v>
      </c>
      <c r="AB318" s="2" t="s">
        <v>26</v>
      </c>
      <c r="AC318" s="5" t="s">
        <v>23</v>
      </c>
      <c r="AD318" s="2" t="s">
        <v>1277</v>
      </c>
      <c r="AE318" s="2" t="s">
        <v>1277</v>
      </c>
      <c r="AF318" s="56" t="s">
        <v>1294</v>
      </c>
      <c r="AG318" s="56" t="s">
        <v>1820</v>
      </c>
    </row>
    <row r="319" spans="1:33" ht="38.25">
      <c r="A319" s="2">
        <v>309</v>
      </c>
      <c r="G319" s="2">
        <v>5</v>
      </c>
      <c r="P319" s="4"/>
      <c r="Q319" s="51"/>
      <c r="R319" s="51" t="s">
        <v>97</v>
      </c>
      <c r="W319" s="51" t="s">
        <v>85</v>
      </c>
      <c r="X319" s="52">
        <v>1</v>
      </c>
      <c r="Y319" s="2" t="s">
        <v>29</v>
      </c>
      <c r="Z319" s="6">
        <v>6.5000000000000002E-2</v>
      </c>
      <c r="AA319" s="4" t="s">
        <v>91</v>
      </c>
      <c r="AB319" s="2" t="s">
        <v>26</v>
      </c>
      <c r="AC319" s="5" t="s">
        <v>23</v>
      </c>
      <c r="AD319" s="2" t="s">
        <v>1277</v>
      </c>
      <c r="AE319" s="2" t="s">
        <v>1277</v>
      </c>
      <c r="AF319" s="56" t="s">
        <v>1296</v>
      </c>
      <c r="AG319" s="56" t="s">
        <v>1820</v>
      </c>
    </row>
    <row r="320" spans="1:33" ht="30">
      <c r="A320" s="2">
        <v>310</v>
      </c>
      <c r="G320" s="2">
        <v>5</v>
      </c>
      <c r="P320" s="4"/>
      <c r="Q320" s="51"/>
      <c r="R320" s="51" t="s">
        <v>64</v>
      </c>
      <c r="W320" s="51" t="s">
        <v>117</v>
      </c>
      <c r="X320" s="52" t="s">
        <v>66</v>
      </c>
      <c r="Y320" s="2" t="s">
        <v>23</v>
      </c>
      <c r="Z320" s="6" t="s">
        <v>23</v>
      </c>
      <c r="AA320" s="4" t="s">
        <v>58</v>
      </c>
      <c r="AB320" s="2" t="s">
        <v>1338</v>
      </c>
      <c r="AC320" s="4" t="s">
        <v>23</v>
      </c>
      <c r="AD320" s="2" t="s">
        <v>1277</v>
      </c>
      <c r="AE320" s="2" t="s">
        <v>1277</v>
      </c>
      <c r="AF320" s="4" t="s">
        <v>64</v>
      </c>
      <c r="AG320" s="4" t="s">
        <v>1848</v>
      </c>
    </row>
    <row r="321" spans="1:33" ht="63.75">
      <c r="A321" s="2">
        <v>311</v>
      </c>
      <c r="F321" s="2">
        <v>4</v>
      </c>
      <c r="P321" s="4"/>
      <c r="Q321" s="51" t="s">
        <v>106</v>
      </c>
      <c r="W321" s="51" t="s">
        <v>436</v>
      </c>
      <c r="X321" s="52">
        <v>1</v>
      </c>
      <c r="Y321" s="2" t="s">
        <v>29</v>
      </c>
      <c r="Z321" s="6">
        <v>0.39</v>
      </c>
      <c r="AA321" s="4" t="s">
        <v>89</v>
      </c>
      <c r="AB321" s="2" t="s">
        <v>26</v>
      </c>
      <c r="AD321" s="2" t="s">
        <v>1277</v>
      </c>
      <c r="AE321" s="2" t="s">
        <v>1277</v>
      </c>
      <c r="AF321" s="56" t="s">
        <v>1303</v>
      </c>
      <c r="AG321" s="56" t="s">
        <v>1829</v>
      </c>
    </row>
    <row r="322" spans="1:33" ht="102">
      <c r="A322" s="2">
        <v>312</v>
      </c>
      <c r="F322" s="2">
        <v>4</v>
      </c>
      <c r="P322" s="4"/>
      <c r="Q322" s="51" t="s">
        <v>434</v>
      </c>
      <c r="W322" s="51" t="s">
        <v>450</v>
      </c>
      <c r="X322" s="52">
        <v>2</v>
      </c>
      <c r="Y322" s="2" t="s">
        <v>76</v>
      </c>
      <c r="Z322" s="6">
        <v>0.17699999999999999</v>
      </c>
      <c r="AA322" s="4" t="s">
        <v>424</v>
      </c>
      <c r="AB322" s="2" t="s">
        <v>26</v>
      </c>
      <c r="AC322" s="5" t="s">
        <v>1449</v>
      </c>
      <c r="AD322" s="2" t="s">
        <v>1277</v>
      </c>
      <c r="AE322" s="2" t="s">
        <v>1277</v>
      </c>
      <c r="AF322" s="56" t="s">
        <v>1444</v>
      </c>
      <c r="AG322" s="56" t="s">
        <v>1822</v>
      </c>
    </row>
    <row r="323" spans="1:33" ht="45">
      <c r="A323" s="2">
        <v>313</v>
      </c>
      <c r="F323" s="2">
        <v>4</v>
      </c>
      <c r="P323" s="4"/>
      <c r="Q323" s="51" t="s">
        <v>451</v>
      </c>
      <c r="W323" s="51" t="s">
        <v>452</v>
      </c>
      <c r="X323" s="52">
        <v>1</v>
      </c>
      <c r="Y323" s="2" t="s">
        <v>23</v>
      </c>
      <c r="Z323" s="6" t="s">
        <v>23</v>
      </c>
      <c r="AA323" s="4" t="s">
        <v>439</v>
      </c>
      <c r="AB323" s="2" t="s">
        <v>26</v>
      </c>
      <c r="AC323" s="5" t="s">
        <v>23</v>
      </c>
      <c r="AD323" s="2" t="s">
        <v>1277</v>
      </c>
      <c r="AE323" s="2" t="s">
        <v>1277</v>
      </c>
      <c r="AF323" s="51" t="s">
        <v>451</v>
      </c>
      <c r="AG323" s="51"/>
    </row>
    <row r="324" spans="1:33">
      <c r="A324" s="2">
        <v>314</v>
      </c>
      <c r="E324" s="2">
        <v>3</v>
      </c>
      <c r="P324" s="4" t="s">
        <v>453</v>
      </c>
      <c r="W324" s="4" t="s">
        <v>90</v>
      </c>
      <c r="X324" s="5">
        <v>1</v>
      </c>
      <c r="Y324" s="2" t="s">
        <v>76</v>
      </c>
      <c r="Z324" s="6">
        <v>1.216</v>
      </c>
      <c r="AA324" s="2" t="s">
        <v>25</v>
      </c>
      <c r="AB324" s="2" t="s">
        <v>26</v>
      </c>
      <c r="AC324" s="5" t="s">
        <v>23</v>
      </c>
      <c r="AD324" s="2" t="s">
        <v>1277</v>
      </c>
      <c r="AE324" s="2" t="s">
        <v>1277</v>
      </c>
      <c r="AF324" s="47" t="s">
        <v>23</v>
      </c>
      <c r="AG324" s="47" t="s">
        <v>1819</v>
      </c>
    </row>
    <row r="325" spans="1:33" ht="15">
      <c r="A325" s="2">
        <v>315</v>
      </c>
      <c r="F325" s="2">
        <v>4</v>
      </c>
      <c r="P325" s="4"/>
      <c r="Q325" s="51" t="s">
        <v>454</v>
      </c>
      <c r="W325" s="51" t="s">
        <v>57</v>
      </c>
      <c r="X325" s="52">
        <v>1</v>
      </c>
      <c r="Y325" s="2" t="s">
        <v>29</v>
      </c>
      <c r="Z325" s="6">
        <v>0.311</v>
      </c>
      <c r="AA325" s="4" t="s">
        <v>453</v>
      </c>
      <c r="AB325" s="2" t="s">
        <v>26</v>
      </c>
      <c r="AC325" s="5" t="s">
        <v>23</v>
      </c>
      <c r="AD325" s="2" t="s">
        <v>1277</v>
      </c>
      <c r="AE325" s="2" t="s">
        <v>1277</v>
      </c>
      <c r="AF325" s="47" t="s">
        <v>23</v>
      </c>
      <c r="AG325" s="47" t="s">
        <v>1819</v>
      </c>
    </row>
    <row r="326" spans="1:33" ht="51">
      <c r="A326" s="2">
        <v>316</v>
      </c>
      <c r="G326" s="2">
        <v>5</v>
      </c>
      <c r="P326" s="4"/>
      <c r="Q326" s="51"/>
      <c r="R326" s="51" t="s">
        <v>455</v>
      </c>
      <c r="W326" s="51" t="s">
        <v>57</v>
      </c>
      <c r="X326" s="52">
        <v>1</v>
      </c>
      <c r="Y326" s="2" t="s">
        <v>29</v>
      </c>
      <c r="Z326" s="6">
        <v>0.11</v>
      </c>
      <c r="AA326" s="51" t="s">
        <v>454</v>
      </c>
      <c r="AB326" s="2" t="s">
        <v>26</v>
      </c>
      <c r="AC326" s="5" t="s">
        <v>23</v>
      </c>
      <c r="AD326" s="2" t="s">
        <v>1277</v>
      </c>
      <c r="AE326" s="2" t="s">
        <v>1277</v>
      </c>
      <c r="AF326" s="56" t="s">
        <v>1450</v>
      </c>
      <c r="AG326" s="56" t="s">
        <v>1820</v>
      </c>
    </row>
    <row r="327" spans="1:33" ht="63.75">
      <c r="A327" s="2">
        <v>317</v>
      </c>
      <c r="G327" s="2">
        <v>5</v>
      </c>
      <c r="P327" s="4"/>
      <c r="Q327" s="51"/>
      <c r="R327" s="51" t="s">
        <v>456</v>
      </c>
      <c r="W327" s="51" t="s">
        <v>85</v>
      </c>
      <c r="X327" s="52">
        <v>1</v>
      </c>
      <c r="Y327" s="2" t="s">
        <v>29</v>
      </c>
      <c r="Z327" s="6">
        <v>8.4000000000000005E-2</v>
      </c>
      <c r="AA327" s="51" t="s">
        <v>454</v>
      </c>
      <c r="AB327" s="2" t="s">
        <v>26</v>
      </c>
      <c r="AC327" s="5" t="s">
        <v>1452</v>
      </c>
      <c r="AD327" s="2" t="s">
        <v>1277</v>
      </c>
      <c r="AE327" s="2" t="s">
        <v>1277</v>
      </c>
      <c r="AF327" s="56" t="s">
        <v>1451</v>
      </c>
      <c r="AG327" s="56" t="s">
        <v>1820</v>
      </c>
    </row>
    <row r="328" spans="1:33" ht="63.75">
      <c r="A328" s="2">
        <v>318</v>
      </c>
      <c r="G328" s="2">
        <v>5</v>
      </c>
      <c r="P328" s="4"/>
      <c r="Q328" s="51"/>
      <c r="R328" s="51" t="s">
        <v>457</v>
      </c>
      <c r="W328" s="51" t="s">
        <v>418</v>
      </c>
      <c r="X328" s="52">
        <v>1</v>
      </c>
      <c r="Y328" s="2" t="s">
        <v>29</v>
      </c>
      <c r="Z328" s="6">
        <v>0.12</v>
      </c>
      <c r="AA328" s="51" t="s">
        <v>454</v>
      </c>
      <c r="AB328" s="2" t="s">
        <v>26</v>
      </c>
      <c r="AC328" s="5" t="s">
        <v>23</v>
      </c>
      <c r="AD328" s="2" t="s">
        <v>1277</v>
      </c>
      <c r="AE328" s="2" t="s">
        <v>1277</v>
      </c>
      <c r="AF328" s="56" t="s">
        <v>1453</v>
      </c>
      <c r="AG328" s="56" t="s">
        <v>1820</v>
      </c>
    </row>
    <row r="329" spans="1:33" ht="30">
      <c r="A329" s="2">
        <v>319</v>
      </c>
      <c r="G329" s="2">
        <v>5</v>
      </c>
      <c r="P329" s="4"/>
      <c r="Q329" s="51"/>
      <c r="R329" s="51" t="s">
        <v>64</v>
      </c>
      <c r="W329" s="51" t="s">
        <v>117</v>
      </c>
      <c r="X329" s="52" t="s">
        <v>66</v>
      </c>
      <c r="Y329" s="2" t="s">
        <v>67</v>
      </c>
      <c r="Z329" s="6" t="s">
        <v>22</v>
      </c>
      <c r="AA329" s="51" t="s">
        <v>454</v>
      </c>
      <c r="AB329" s="2" t="s">
        <v>26</v>
      </c>
      <c r="AD329" s="2" t="s">
        <v>1277</v>
      </c>
      <c r="AE329" s="2" t="s">
        <v>1277</v>
      </c>
      <c r="AF329" s="51" t="s">
        <v>64</v>
      </c>
      <c r="AG329" s="4" t="s">
        <v>1848</v>
      </c>
    </row>
    <row r="330" spans="1:33" ht="51">
      <c r="A330" s="2">
        <v>320</v>
      </c>
      <c r="F330" s="2">
        <v>4</v>
      </c>
      <c r="P330" s="4"/>
      <c r="Q330" s="51" t="s">
        <v>458</v>
      </c>
      <c r="W330" s="51" t="s">
        <v>57</v>
      </c>
      <c r="X330" s="52">
        <v>1</v>
      </c>
      <c r="Y330" s="2" t="s">
        <v>29</v>
      </c>
      <c r="Z330" s="6">
        <v>0.23</v>
      </c>
      <c r="AA330" s="4" t="s">
        <v>453</v>
      </c>
      <c r="AB330" s="2" t="s">
        <v>26</v>
      </c>
      <c r="AC330" s="5" t="s">
        <v>1454</v>
      </c>
      <c r="AD330" s="2" t="s">
        <v>1277</v>
      </c>
      <c r="AE330" s="2" t="s">
        <v>1277</v>
      </c>
      <c r="AF330" s="47" t="s">
        <v>23</v>
      </c>
      <c r="AG330" s="47" t="s">
        <v>1819</v>
      </c>
    </row>
    <row r="331" spans="1:33" ht="63.75">
      <c r="A331" s="2">
        <v>321</v>
      </c>
      <c r="G331" s="2">
        <v>5</v>
      </c>
      <c r="P331" s="4"/>
      <c r="Q331" s="51"/>
      <c r="R331" s="51" t="s">
        <v>459</v>
      </c>
      <c r="W331" s="51" t="s">
        <v>61</v>
      </c>
      <c r="X331" s="52">
        <v>1</v>
      </c>
      <c r="Y331" s="2" t="s">
        <v>43</v>
      </c>
      <c r="Z331" s="6">
        <v>6.5000000000000002E-2</v>
      </c>
      <c r="AA331" s="51" t="s">
        <v>458</v>
      </c>
      <c r="AB331" s="2" t="s">
        <v>26</v>
      </c>
      <c r="AD331" s="2" t="s">
        <v>1277</v>
      </c>
      <c r="AE331" s="2" t="s">
        <v>1277</v>
      </c>
      <c r="AF331" s="5" t="s">
        <v>1455</v>
      </c>
      <c r="AG331" s="56" t="s">
        <v>1820</v>
      </c>
    </row>
    <row r="332" spans="1:33" ht="38.25">
      <c r="A332" s="2">
        <v>322</v>
      </c>
      <c r="G332" s="2">
        <v>5</v>
      </c>
      <c r="P332" s="4"/>
      <c r="Q332" s="51"/>
      <c r="R332" s="51" t="s">
        <v>95</v>
      </c>
      <c r="W332" s="51" t="s">
        <v>85</v>
      </c>
      <c r="X332" s="52">
        <v>1</v>
      </c>
      <c r="Y332" s="2" t="s">
        <v>29</v>
      </c>
      <c r="Z332" s="6">
        <v>6.8000000000000005E-2</v>
      </c>
      <c r="AA332" s="4" t="s">
        <v>91</v>
      </c>
      <c r="AB332" s="2" t="s">
        <v>26</v>
      </c>
      <c r="AC332" s="5" t="s">
        <v>23</v>
      </c>
      <c r="AD332" s="2" t="s">
        <v>1277</v>
      </c>
      <c r="AE332" s="2" t="s">
        <v>1277</v>
      </c>
      <c r="AF332" s="56" t="s">
        <v>1294</v>
      </c>
      <c r="AG332" s="56" t="s">
        <v>1820</v>
      </c>
    </row>
    <row r="333" spans="1:33" ht="76.5">
      <c r="A333" s="2">
        <v>323</v>
      </c>
      <c r="G333" s="2">
        <v>5</v>
      </c>
      <c r="P333" s="4"/>
      <c r="Q333" s="51"/>
      <c r="R333" s="51" t="s">
        <v>460</v>
      </c>
      <c r="W333" s="51" t="s">
        <v>109</v>
      </c>
      <c r="X333" s="52">
        <v>1</v>
      </c>
      <c r="Y333" s="2" t="s">
        <v>29</v>
      </c>
      <c r="Z333" s="6">
        <v>2.5000000000000001E-2</v>
      </c>
      <c r="AA333" s="51" t="s">
        <v>458</v>
      </c>
      <c r="AB333" s="2" t="s">
        <v>26</v>
      </c>
      <c r="AC333" s="5" t="s">
        <v>1452</v>
      </c>
      <c r="AD333" s="2" t="s">
        <v>1277</v>
      </c>
      <c r="AE333" s="2" t="s">
        <v>1277</v>
      </c>
      <c r="AF333" s="56" t="s">
        <v>1456</v>
      </c>
      <c r="AG333" s="56" t="s">
        <v>1820</v>
      </c>
    </row>
    <row r="334" spans="1:33" ht="63.75">
      <c r="A334" s="2">
        <v>324</v>
      </c>
      <c r="G334" s="2">
        <v>5</v>
      </c>
      <c r="P334" s="4"/>
      <c r="Q334" s="51"/>
      <c r="R334" s="51" t="s">
        <v>461</v>
      </c>
      <c r="W334" s="51" t="s">
        <v>381</v>
      </c>
      <c r="X334" s="52">
        <v>1</v>
      </c>
      <c r="Y334" s="2" t="s">
        <v>29</v>
      </c>
      <c r="Z334" s="6">
        <v>7.4999999999999997E-2</v>
      </c>
      <c r="AA334" s="4" t="s">
        <v>424</v>
      </c>
      <c r="AB334" s="2" t="s">
        <v>26</v>
      </c>
      <c r="AC334" s="5" t="s">
        <v>1441</v>
      </c>
      <c r="AD334" s="2" t="s">
        <v>1277</v>
      </c>
      <c r="AE334" s="2" t="s">
        <v>1277</v>
      </c>
      <c r="AF334" s="56" t="s">
        <v>1442</v>
      </c>
      <c r="AG334" s="56" t="s">
        <v>1820</v>
      </c>
    </row>
    <row r="335" spans="1:33" ht="30">
      <c r="A335" s="2">
        <v>325</v>
      </c>
      <c r="G335" s="2">
        <v>5</v>
      </c>
      <c r="P335" s="4"/>
      <c r="Q335" s="51"/>
      <c r="R335" s="51" t="s">
        <v>64</v>
      </c>
      <c r="W335" s="51" t="s">
        <v>462</v>
      </c>
      <c r="X335" s="52" t="s">
        <v>463</v>
      </c>
      <c r="Y335" s="2" t="s">
        <v>23</v>
      </c>
      <c r="Z335" s="6" t="s">
        <v>23</v>
      </c>
      <c r="AA335" s="4" t="s">
        <v>58</v>
      </c>
      <c r="AB335" s="2" t="s">
        <v>1338</v>
      </c>
      <c r="AC335" s="4" t="s">
        <v>23</v>
      </c>
      <c r="AD335" s="2" t="s">
        <v>1277</v>
      </c>
      <c r="AE335" s="2" t="s">
        <v>1277</v>
      </c>
      <c r="AF335" s="4" t="s">
        <v>64</v>
      </c>
      <c r="AG335" s="4" t="s">
        <v>1848</v>
      </c>
    </row>
    <row r="336" spans="1:33" ht="102">
      <c r="A336" s="2">
        <v>326</v>
      </c>
      <c r="F336" s="2">
        <v>4</v>
      </c>
      <c r="P336" s="4"/>
      <c r="Q336" s="51" t="s">
        <v>464</v>
      </c>
      <c r="W336" s="51" t="s">
        <v>379</v>
      </c>
      <c r="X336" s="52">
        <v>2</v>
      </c>
      <c r="Y336" s="2" t="s">
        <v>76</v>
      </c>
      <c r="Z336" s="6">
        <v>0.17699999999999999</v>
      </c>
      <c r="AA336" s="4" t="s">
        <v>424</v>
      </c>
      <c r="AB336" s="2" t="s">
        <v>26</v>
      </c>
      <c r="AC336" s="5" t="s">
        <v>1449</v>
      </c>
      <c r="AD336" s="2" t="s">
        <v>1277</v>
      </c>
      <c r="AE336" s="2" t="s">
        <v>1277</v>
      </c>
      <c r="AF336" s="56" t="s">
        <v>1444</v>
      </c>
      <c r="AG336" s="56" t="s">
        <v>1822</v>
      </c>
    </row>
    <row r="337" spans="1:33" ht="89.25">
      <c r="A337" s="2">
        <v>327</v>
      </c>
      <c r="F337" s="2">
        <v>4</v>
      </c>
      <c r="P337" s="4"/>
      <c r="Q337" s="51" t="s">
        <v>465</v>
      </c>
      <c r="W337" s="51" t="s">
        <v>107</v>
      </c>
      <c r="X337" s="52">
        <v>1</v>
      </c>
      <c r="Y337" s="2" t="s">
        <v>29</v>
      </c>
      <c r="Z337" s="6">
        <v>0.19500000000000001</v>
      </c>
      <c r="AA337" s="4" t="s">
        <v>453</v>
      </c>
      <c r="AB337" s="2" t="s">
        <v>26</v>
      </c>
      <c r="AC337" s="5" t="s">
        <v>1458</v>
      </c>
      <c r="AD337" s="2" t="s">
        <v>1277</v>
      </c>
      <c r="AE337" s="2" t="s">
        <v>1277</v>
      </c>
      <c r="AF337" s="56" t="s">
        <v>1457</v>
      </c>
      <c r="AG337" s="56" t="s">
        <v>1829</v>
      </c>
    </row>
    <row r="338" spans="1:33" ht="45">
      <c r="A338" s="2">
        <v>328</v>
      </c>
      <c r="F338" s="2">
        <v>4</v>
      </c>
      <c r="P338" s="4"/>
      <c r="Q338" s="51" t="s">
        <v>466</v>
      </c>
      <c r="W338" s="51" t="s">
        <v>467</v>
      </c>
      <c r="X338" s="52">
        <v>1</v>
      </c>
      <c r="Y338" s="2" t="s">
        <v>23</v>
      </c>
      <c r="Z338" s="6" t="s">
        <v>23</v>
      </c>
      <c r="AA338" s="4" t="s">
        <v>453</v>
      </c>
      <c r="AB338" s="2" t="s">
        <v>26</v>
      </c>
      <c r="AC338" s="5" t="s">
        <v>23</v>
      </c>
      <c r="AD338" s="2" t="s">
        <v>1277</v>
      </c>
      <c r="AE338" s="2" t="s">
        <v>1277</v>
      </c>
      <c r="AF338" s="51" t="s">
        <v>466</v>
      </c>
      <c r="AG338" s="51"/>
    </row>
    <row r="339" spans="1:33">
      <c r="A339" s="2">
        <v>329</v>
      </c>
      <c r="E339" s="2">
        <v>3</v>
      </c>
      <c r="P339" s="34" t="s">
        <v>468</v>
      </c>
      <c r="W339" s="4" t="s">
        <v>90</v>
      </c>
      <c r="X339" s="5">
        <v>1</v>
      </c>
      <c r="Y339" s="2" t="s">
        <v>1285</v>
      </c>
      <c r="Z339" s="6">
        <v>1.1850000000000001</v>
      </c>
      <c r="AA339" s="2" t="s">
        <v>25</v>
      </c>
      <c r="AB339" s="2" t="s">
        <v>26</v>
      </c>
      <c r="AC339" s="5" t="s">
        <v>23</v>
      </c>
      <c r="AD339" s="2" t="s">
        <v>1277</v>
      </c>
      <c r="AE339" s="2" t="s">
        <v>1277</v>
      </c>
      <c r="AF339" s="47" t="s">
        <v>23</v>
      </c>
      <c r="AG339" s="47" t="s">
        <v>1819</v>
      </c>
    </row>
    <row r="340" spans="1:33" ht="51">
      <c r="A340" s="2">
        <v>330</v>
      </c>
      <c r="F340" s="2">
        <v>4</v>
      </c>
      <c r="P340" s="4"/>
      <c r="Q340" s="51" t="s">
        <v>469</v>
      </c>
      <c r="W340" s="55" t="s">
        <v>426</v>
      </c>
      <c r="X340" s="52">
        <v>1</v>
      </c>
      <c r="Y340" s="2" t="s">
        <v>29</v>
      </c>
      <c r="Z340" s="6">
        <v>0.18</v>
      </c>
      <c r="AA340" s="4" t="s">
        <v>468</v>
      </c>
      <c r="AB340" s="2" t="s">
        <v>26</v>
      </c>
      <c r="AC340" s="5" t="s">
        <v>1459</v>
      </c>
      <c r="AD340" s="2" t="s">
        <v>1277</v>
      </c>
      <c r="AE340" s="2" t="s">
        <v>1277</v>
      </c>
      <c r="AF340" s="47" t="s">
        <v>23</v>
      </c>
      <c r="AG340" s="47" t="s">
        <v>1819</v>
      </c>
    </row>
    <row r="341" spans="1:33" ht="76.5">
      <c r="A341" s="2">
        <v>331</v>
      </c>
      <c r="G341" s="2">
        <v>5</v>
      </c>
      <c r="P341" s="4"/>
      <c r="Q341" s="51"/>
      <c r="R341" s="51" t="s">
        <v>470</v>
      </c>
      <c r="W341" s="55" t="s">
        <v>57</v>
      </c>
      <c r="X341" s="52">
        <v>1</v>
      </c>
      <c r="Y341" s="2" t="s">
        <v>29</v>
      </c>
      <c r="Z341" s="6">
        <v>6.4000000000000001E-2</v>
      </c>
      <c r="AA341" s="51" t="s">
        <v>469</v>
      </c>
      <c r="AB341" s="2" t="s">
        <v>26</v>
      </c>
      <c r="AD341" s="2" t="s">
        <v>1277</v>
      </c>
      <c r="AE341" s="2" t="s">
        <v>1277</v>
      </c>
      <c r="AF341" s="56" t="s">
        <v>1460</v>
      </c>
      <c r="AG341" s="56" t="s">
        <v>1820</v>
      </c>
    </row>
    <row r="342" spans="1:33" ht="38.25">
      <c r="A342" s="2">
        <v>332</v>
      </c>
      <c r="G342" s="2">
        <v>5</v>
      </c>
      <c r="P342" s="4"/>
      <c r="Q342" s="51"/>
      <c r="R342" s="51" t="s">
        <v>104</v>
      </c>
      <c r="W342" s="55" t="s">
        <v>105</v>
      </c>
      <c r="X342" s="52">
        <v>1</v>
      </c>
      <c r="Y342" s="2" t="s">
        <v>29</v>
      </c>
      <c r="Z342" s="6">
        <v>4.4999999999999998E-2</v>
      </c>
      <c r="AA342" s="4" t="s">
        <v>99</v>
      </c>
      <c r="AB342" s="2" t="s">
        <v>26</v>
      </c>
      <c r="AD342" s="2" t="s">
        <v>1277</v>
      </c>
      <c r="AE342" s="2" t="s">
        <v>1277</v>
      </c>
      <c r="AF342" s="56" t="s">
        <v>1302</v>
      </c>
      <c r="AG342" s="56" t="s">
        <v>1841</v>
      </c>
    </row>
    <row r="343" spans="1:33" ht="38.25">
      <c r="A343" s="2">
        <v>333</v>
      </c>
      <c r="G343" s="2">
        <v>5</v>
      </c>
      <c r="P343" s="4"/>
      <c r="Q343" s="51"/>
      <c r="R343" s="51" t="s">
        <v>95</v>
      </c>
      <c r="W343" s="55" t="s">
        <v>81</v>
      </c>
      <c r="X343" s="52">
        <v>1</v>
      </c>
      <c r="Y343" s="2" t="s">
        <v>29</v>
      </c>
      <c r="Z343" s="6">
        <v>6.8000000000000005E-2</v>
      </c>
      <c r="AA343" s="4" t="s">
        <v>91</v>
      </c>
      <c r="AB343" s="2" t="s">
        <v>26</v>
      </c>
      <c r="AC343" s="5" t="s">
        <v>23</v>
      </c>
      <c r="AD343" s="2" t="s">
        <v>1277</v>
      </c>
      <c r="AE343" s="2" t="s">
        <v>1277</v>
      </c>
      <c r="AF343" s="56" t="s">
        <v>1294</v>
      </c>
      <c r="AG343" s="56" t="s">
        <v>1820</v>
      </c>
    </row>
    <row r="344" spans="1:33" ht="30">
      <c r="A344" s="2">
        <v>334</v>
      </c>
      <c r="G344" s="2">
        <v>5</v>
      </c>
      <c r="P344" s="4"/>
      <c r="Q344" s="51"/>
      <c r="R344" s="51" t="s">
        <v>64</v>
      </c>
      <c r="W344" s="55" t="s">
        <v>70</v>
      </c>
      <c r="X344" s="52" t="s">
        <v>66</v>
      </c>
      <c r="Y344" s="2" t="s">
        <v>23</v>
      </c>
      <c r="Z344" s="6" t="s">
        <v>23</v>
      </c>
      <c r="AA344" s="4" t="s">
        <v>58</v>
      </c>
      <c r="AB344" s="2" t="s">
        <v>1338</v>
      </c>
      <c r="AC344" s="4" t="s">
        <v>23</v>
      </c>
      <c r="AD344" s="2" t="s">
        <v>1277</v>
      </c>
      <c r="AE344" s="2" t="s">
        <v>1277</v>
      </c>
      <c r="AF344" s="4" t="s">
        <v>64</v>
      </c>
      <c r="AG344" s="4" t="s">
        <v>1848</v>
      </c>
    </row>
    <row r="345" spans="1:33" ht="63.75">
      <c r="A345" s="2">
        <v>335</v>
      </c>
      <c r="F345" s="2">
        <v>4</v>
      </c>
      <c r="P345" s="4"/>
      <c r="Q345" s="51" t="s">
        <v>471</v>
      </c>
      <c r="W345" s="55" t="s">
        <v>426</v>
      </c>
      <c r="X345" s="52">
        <v>1</v>
      </c>
      <c r="Y345" s="2" t="s">
        <v>29</v>
      </c>
      <c r="Z345" s="6">
        <v>0.41499999999999998</v>
      </c>
      <c r="AA345" s="4" t="s">
        <v>468</v>
      </c>
      <c r="AB345" s="10" t="s">
        <v>1338</v>
      </c>
      <c r="AC345" s="5" t="s">
        <v>1461</v>
      </c>
      <c r="AD345" s="2" t="s">
        <v>1277</v>
      </c>
      <c r="AE345" s="2" t="s">
        <v>1277</v>
      </c>
      <c r="AF345" s="47" t="s">
        <v>23</v>
      </c>
      <c r="AG345" s="47" t="s">
        <v>1819</v>
      </c>
    </row>
    <row r="346" spans="1:33" ht="63.75">
      <c r="A346" s="2">
        <v>336</v>
      </c>
      <c r="G346" s="2">
        <v>5</v>
      </c>
      <c r="P346" s="4"/>
      <c r="Q346" s="51"/>
      <c r="R346" s="51" t="s">
        <v>472</v>
      </c>
      <c r="W346" s="55" t="s">
        <v>57</v>
      </c>
      <c r="X346" s="52">
        <v>1</v>
      </c>
      <c r="Y346" s="2" t="s">
        <v>29</v>
      </c>
      <c r="Z346" s="6">
        <v>0.192</v>
      </c>
      <c r="AA346" s="51" t="s">
        <v>471</v>
      </c>
      <c r="AB346" s="2" t="s">
        <v>26</v>
      </c>
      <c r="AC346" s="5" t="s">
        <v>23</v>
      </c>
      <c r="AD346" s="2" t="s">
        <v>1277</v>
      </c>
      <c r="AE346" s="2" t="s">
        <v>1277</v>
      </c>
      <c r="AF346" s="56" t="s">
        <v>1462</v>
      </c>
      <c r="AG346" s="56" t="s">
        <v>1820</v>
      </c>
    </row>
    <row r="347" spans="1:33" ht="51">
      <c r="A347" s="2">
        <v>337</v>
      </c>
      <c r="G347" s="2">
        <v>5</v>
      </c>
      <c r="P347" s="4"/>
      <c r="Q347" s="51"/>
      <c r="R347" s="51" t="s">
        <v>473</v>
      </c>
      <c r="W347" s="55" t="s">
        <v>162</v>
      </c>
      <c r="X347" s="52">
        <v>1</v>
      </c>
      <c r="Y347" s="2" t="s">
        <v>29</v>
      </c>
      <c r="Z347" s="6">
        <v>6.8000000000000005E-2</v>
      </c>
      <c r="AA347" s="51" t="s">
        <v>471</v>
      </c>
      <c r="AB347" s="2" t="s">
        <v>26</v>
      </c>
      <c r="AC347" s="5" t="s">
        <v>23</v>
      </c>
      <c r="AD347" s="2" t="s">
        <v>1277</v>
      </c>
      <c r="AE347" s="2" t="s">
        <v>1277</v>
      </c>
      <c r="AF347" s="56" t="s">
        <v>1463</v>
      </c>
      <c r="AG347" s="56" t="s">
        <v>1820</v>
      </c>
    </row>
    <row r="348" spans="1:33" ht="38.25">
      <c r="A348" s="2">
        <v>338</v>
      </c>
      <c r="G348" s="2">
        <v>5</v>
      </c>
      <c r="P348" s="4"/>
      <c r="Q348" s="51"/>
      <c r="R348" s="51" t="s">
        <v>95</v>
      </c>
      <c r="W348" s="55" t="s">
        <v>81</v>
      </c>
      <c r="X348" s="52">
        <v>1</v>
      </c>
      <c r="Y348" s="2" t="s">
        <v>29</v>
      </c>
      <c r="Z348" s="6">
        <v>6.8000000000000005E-2</v>
      </c>
      <c r="AA348" s="4" t="s">
        <v>91</v>
      </c>
      <c r="AB348" s="2" t="s">
        <v>26</v>
      </c>
      <c r="AC348" s="5" t="s">
        <v>23</v>
      </c>
      <c r="AD348" s="2" t="s">
        <v>1277</v>
      </c>
      <c r="AE348" s="2" t="s">
        <v>1277</v>
      </c>
      <c r="AF348" s="56" t="s">
        <v>1294</v>
      </c>
      <c r="AG348" s="56" t="s">
        <v>1820</v>
      </c>
    </row>
    <row r="349" spans="1:33" ht="76.5">
      <c r="A349" s="2">
        <v>339</v>
      </c>
      <c r="G349" s="2">
        <v>5</v>
      </c>
      <c r="P349" s="4"/>
      <c r="Q349" s="51"/>
      <c r="R349" s="51" t="s">
        <v>460</v>
      </c>
      <c r="W349" s="55" t="s">
        <v>291</v>
      </c>
      <c r="X349" s="52">
        <v>1</v>
      </c>
      <c r="Y349" s="2" t="s">
        <v>29</v>
      </c>
      <c r="Z349" s="6">
        <v>2.5000000000000001E-2</v>
      </c>
      <c r="AA349" s="51" t="s">
        <v>458</v>
      </c>
      <c r="AB349" s="2" t="s">
        <v>26</v>
      </c>
      <c r="AC349" s="5" t="s">
        <v>1452</v>
      </c>
      <c r="AD349" s="2" t="s">
        <v>1277</v>
      </c>
      <c r="AE349" s="2" t="s">
        <v>1277</v>
      </c>
      <c r="AF349" s="56" t="s">
        <v>1456</v>
      </c>
      <c r="AG349" s="56" t="s">
        <v>1820</v>
      </c>
    </row>
    <row r="350" spans="1:33" ht="63.75">
      <c r="A350" s="2">
        <v>340</v>
      </c>
      <c r="G350" s="2">
        <v>5</v>
      </c>
      <c r="P350" s="4"/>
      <c r="Q350" s="51"/>
      <c r="R350" s="51" t="s">
        <v>461</v>
      </c>
      <c r="W350" s="51" t="s">
        <v>381</v>
      </c>
      <c r="X350" s="52">
        <v>1</v>
      </c>
      <c r="Y350" s="2" t="s">
        <v>29</v>
      </c>
      <c r="Z350" s="6">
        <v>7.4999999999999997E-2</v>
      </c>
      <c r="AA350" s="4" t="s">
        <v>424</v>
      </c>
      <c r="AB350" s="2" t="s">
        <v>26</v>
      </c>
      <c r="AC350" s="5" t="s">
        <v>1441</v>
      </c>
      <c r="AD350" s="2" t="s">
        <v>1277</v>
      </c>
      <c r="AE350" s="2" t="s">
        <v>1277</v>
      </c>
      <c r="AF350" s="56" t="s">
        <v>1442</v>
      </c>
      <c r="AG350" s="56" t="s">
        <v>1820</v>
      </c>
    </row>
    <row r="351" spans="1:33" ht="30">
      <c r="A351" s="2">
        <v>341</v>
      </c>
      <c r="G351" s="2">
        <v>5</v>
      </c>
      <c r="P351" s="4"/>
      <c r="Q351" s="51"/>
      <c r="R351" s="51" t="s">
        <v>64</v>
      </c>
      <c r="W351" s="55" t="s">
        <v>70</v>
      </c>
      <c r="X351" s="52" t="s">
        <v>66</v>
      </c>
      <c r="Y351" s="2" t="s">
        <v>23</v>
      </c>
      <c r="Z351" s="6" t="s">
        <v>23</v>
      </c>
      <c r="AA351" s="4" t="s">
        <v>58</v>
      </c>
      <c r="AB351" s="2" t="s">
        <v>1338</v>
      </c>
      <c r="AC351" s="4" t="s">
        <v>23</v>
      </c>
      <c r="AD351" s="2" t="s">
        <v>1277</v>
      </c>
      <c r="AE351" s="2" t="s">
        <v>1277</v>
      </c>
      <c r="AF351" s="4" t="s">
        <v>64</v>
      </c>
      <c r="AG351" s="4" t="s">
        <v>1848</v>
      </c>
    </row>
    <row r="352" spans="1:33" ht="102">
      <c r="A352" s="2">
        <v>342</v>
      </c>
      <c r="F352" s="2">
        <v>4</v>
      </c>
      <c r="P352" s="4"/>
      <c r="Q352" s="51" t="s">
        <v>474</v>
      </c>
      <c r="W352" s="51" t="s">
        <v>450</v>
      </c>
      <c r="X352" s="52">
        <v>2</v>
      </c>
      <c r="Y352" s="2" t="s">
        <v>76</v>
      </c>
      <c r="Z352" s="6">
        <v>0.17699999999999999</v>
      </c>
      <c r="AA352" s="4" t="s">
        <v>424</v>
      </c>
      <c r="AB352" s="2" t="s">
        <v>26</v>
      </c>
      <c r="AC352" s="5" t="s">
        <v>1449</v>
      </c>
      <c r="AD352" s="2" t="s">
        <v>1277</v>
      </c>
      <c r="AE352" s="2" t="s">
        <v>1277</v>
      </c>
      <c r="AF352" s="56" t="s">
        <v>1444</v>
      </c>
      <c r="AG352" s="56" t="s">
        <v>1822</v>
      </c>
    </row>
    <row r="353" spans="1:33" ht="89.25">
      <c r="A353" s="2">
        <v>343</v>
      </c>
      <c r="B353" s="10"/>
      <c r="C353" s="10"/>
      <c r="D353" s="10"/>
      <c r="F353" s="2">
        <v>4</v>
      </c>
      <c r="P353" s="4"/>
      <c r="Q353" s="51" t="s">
        <v>475</v>
      </c>
      <c r="W353" s="55" t="s">
        <v>476</v>
      </c>
      <c r="X353" s="52">
        <v>1</v>
      </c>
      <c r="Y353" s="2" t="s">
        <v>29</v>
      </c>
      <c r="Z353" s="6">
        <v>0.27</v>
      </c>
      <c r="AA353" s="4" t="s">
        <v>468</v>
      </c>
      <c r="AB353" s="2" t="s">
        <v>26</v>
      </c>
      <c r="AC353" s="5" t="s">
        <v>1343</v>
      </c>
      <c r="AD353" s="2" t="s">
        <v>1277</v>
      </c>
      <c r="AE353" s="2" t="s">
        <v>1277</v>
      </c>
      <c r="AF353" s="56" t="s">
        <v>1464</v>
      </c>
      <c r="AG353" s="56" t="s">
        <v>1829</v>
      </c>
    </row>
    <row r="354" spans="1:33" ht="45">
      <c r="A354" s="2">
        <v>344</v>
      </c>
      <c r="F354" s="2">
        <v>4</v>
      </c>
      <c r="P354" s="4"/>
      <c r="Q354" s="51" t="s">
        <v>477</v>
      </c>
      <c r="W354" s="55" t="s">
        <v>478</v>
      </c>
      <c r="X354" s="52">
        <v>1</v>
      </c>
      <c r="Y354" s="2" t="s">
        <v>23</v>
      </c>
      <c r="Z354" s="6" t="s">
        <v>23</v>
      </c>
      <c r="AA354" s="4" t="s">
        <v>468</v>
      </c>
      <c r="AB354" s="2" t="s">
        <v>26</v>
      </c>
      <c r="AC354" s="5" t="s">
        <v>23</v>
      </c>
      <c r="AD354" s="2" t="s">
        <v>1277</v>
      </c>
      <c r="AE354" s="2" t="s">
        <v>1277</v>
      </c>
      <c r="AF354" s="51" t="s">
        <v>477</v>
      </c>
      <c r="AG354" s="51"/>
    </row>
    <row r="355" spans="1:33">
      <c r="A355" s="2">
        <v>345</v>
      </c>
      <c r="E355" s="2">
        <v>3</v>
      </c>
      <c r="P355" s="34" t="s">
        <v>479</v>
      </c>
      <c r="W355" s="4" t="s">
        <v>90</v>
      </c>
      <c r="X355" s="5">
        <v>1</v>
      </c>
      <c r="Y355" s="2" t="s">
        <v>1285</v>
      </c>
      <c r="Z355" s="6">
        <v>1.5620000000000001</v>
      </c>
      <c r="AA355" s="2" t="s">
        <v>25</v>
      </c>
      <c r="AB355" s="2" t="s">
        <v>26</v>
      </c>
      <c r="AC355" s="5" t="s">
        <v>23</v>
      </c>
      <c r="AD355" s="2" t="s">
        <v>1277</v>
      </c>
      <c r="AE355" s="2" t="s">
        <v>1277</v>
      </c>
      <c r="AF355" s="47" t="s">
        <v>23</v>
      </c>
      <c r="AG355" s="47" t="s">
        <v>1819</v>
      </c>
    </row>
    <row r="356" spans="1:33" ht="38.25">
      <c r="A356" s="2">
        <v>346</v>
      </c>
      <c r="F356" s="2">
        <v>4</v>
      </c>
      <c r="P356" s="4"/>
      <c r="Q356" s="51" t="s">
        <v>480</v>
      </c>
      <c r="W356" s="55" t="s">
        <v>57</v>
      </c>
      <c r="X356" s="52">
        <v>1</v>
      </c>
      <c r="Y356" s="2" t="s">
        <v>76</v>
      </c>
      <c r="Z356" s="6">
        <v>0.40300000000000002</v>
      </c>
      <c r="AA356" s="4" t="s">
        <v>479</v>
      </c>
      <c r="AB356" s="2" t="s">
        <v>26</v>
      </c>
      <c r="AC356" s="5" t="s">
        <v>1293</v>
      </c>
      <c r="AD356" s="2" t="s">
        <v>1277</v>
      </c>
      <c r="AE356" s="2" t="s">
        <v>1277</v>
      </c>
      <c r="AF356" s="47" t="s">
        <v>23</v>
      </c>
      <c r="AG356" s="47" t="s">
        <v>1819</v>
      </c>
    </row>
    <row r="357" spans="1:33" ht="51">
      <c r="A357" s="2">
        <v>347</v>
      </c>
      <c r="G357" s="2">
        <v>5</v>
      </c>
      <c r="P357" s="4"/>
      <c r="Q357" s="51"/>
      <c r="R357" s="51" t="s">
        <v>481</v>
      </c>
      <c r="W357" s="55" t="s">
        <v>57</v>
      </c>
      <c r="X357" s="52">
        <v>1</v>
      </c>
      <c r="Y357" s="2" t="s">
        <v>29</v>
      </c>
      <c r="Z357" s="6">
        <v>0.22</v>
      </c>
      <c r="AA357" s="51" t="s">
        <v>480</v>
      </c>
      <c r="AB357" s="2" t="s">
        <v>26</v>
      </c>
      <c r="AD357" s="2" t="s">
        <v>1277</v>
      </c>
      <c r="AE357" s="2" t="s">
        <v>1277</v>
      </c>
      <c r="AF357" s="56" t="s">
        <v>1465</v>
      </c>
      <c r="AG357" s="56" t="s">
        <v>1820</v>
      </c>
    </row>
    <row r="358" spans="1:33" ht="63.75">
      <c r="A358" s="2">
        <v>348</v>
      </c>
      <c r="G358" s="2">
        <v>5</v>
      </c>
      <c r="P358" s="4"/>
      <c r="Q358" s="51"/>
      <c r="R358" s="51" t="s">
        <v>482</v>
      </c>
      <c r="W358" s="55" t="s">
        <v>164</v>
      </c>
      <c r="X358" s="52">
        <v>1</v>
      </c>
      <c r="Y358" s="2" t="s">
        <v>29</v>
      </c>
      <c r="Z358" s="6">
        <v>5.2999999999999999E-2</v>
      </c>
      <c r="AA358" s="51" t="s">
        <v>480</v>
      </c>
      <c r="AB358" s="2" t="s">
        <v>26</v>
      </c>
      <c r="AC358" s="5" t="s">
        <v>23</v>
      </c>
      <c r="AD358" s="2" t="s">
        <v>1277</v>
      </c>
      <c r="AE358" s="2" t="s">
        <v>1277</v>
      </c>
      <c r="AF358" s="56" t="s">
        <v>1466</v>
      </c>
      <c r="AG358" s="56" t="s">
        <v>1820</v>
      </c>
    </row>
    <row r="359" spans="1:33" ht="38.25">
      <c r="A359" s="2">
        <v>349</v>
      </c>
      <c r="G359" s="2">
        <v>5</v>
      </c>
      <c r="P359" s="4"/>
      <c r="Q359" s="4"/>
      <c r="R359" s="4" t="s">
        <v>95</v>
      </c>
      <c r="S359" s="4"/>
      <c r="T359" s="4"/>
      <c r="U359" s="4"/>
      <c r="V359" s="4"/>
      <c r="W359" s="55" t="s">
        <v>81</v>
      </c>
      <c r="X359" s="5">
        <v>1</v>
      </c>
      <c r="Y359" s="2" t="s">
        <v>29</v>
      </c>
      <c r="Z359" s="6">
        <v>6.8000000000000005E-2</v>
      </c>
      <c r="AA359" s="4" t="s">
        <v>91</v>
      </c>
      <c r="AB359" s="2" t="s">
        <v>26</v>
      </c>
      <c r="AC359" s="5" t="s">
        <v>23</v>
      </c>
      <c r="AD359" s="2" t="s">
        <v>1277</v>
      </c>
      <c r="AE359" s="2" t="s">
        <v>1277</v>
      </c>
      <c r="AF359" s="56" t="s">
        <v>1294</v>
      </c>
      <c r="AG359" s="56" t="s">
        <v>1820</v>
      </c>
    </row>
    <row r="360" spans="1:33" ht="38.25">
      <c r="A360" s="2">
        <v>350</v>
      </c>
      <c r="G360" s="2">
        <v>5</v>
      </c>
      <c r="P360" s="4"/>
      <c r="Q360" s="4"/>
      <c r="R360" s="4" t="s">
        <v>97</v>
      </c>
      <c r="S360" s="4"/>
      <c r="T360" s="4"/>
      <c r="U360" s="4"/>
      <c r="V360" s="4"/>
      <c r="W360" s="55" t="s">
        <v>85</v>
      </c>
      <c r="X360" s="5">
        <v>1</v>
      </c>
      <c r="Y360" s="2" t="s">
        <v>29</v>
      </c>
      <c r="Z360" s="6">
        <v>6.5000000000000002E-2</v>
      </c>
      <c r="AA360" s="4" t="s">
        <v>91</v>
      </c>
      <c r="AB360" s="2" t="s">
        <v>26</v>
      </c>
      <c r="AC360" s="5" t="s">
        <v>23</v>
      </c>
      <c r="AD360" s="2" t="s">
        <v>1277</v>
      </c>
      <c r="AE360" s="2" t="s">
        <v>1277</v>
      </c>
      <c r="AF360" s="56" t="s">
        <v>1296</v>
      </c>
      <c r="AG360" s="56" t="s">
        <v>1820</v>
      </c>
    </row>
    <row r="361" spans="1:33" ht="30">
      <c r="A361" s="2">
        <v>351</v>
      </c>
      <c r="G361" s="2">
        <v>5</v>
      </c>
      <c r="P361" s="4"/>
      <c r="Q361" s="51"/>
      <c r="R361" s="51" t="s">
        <v>64</v>
      </c>
      <c r="W361" s="55" t="s">
        <v>70</v>
      </c>
      <c r="X361" s="52" t="s">
        <v>66</v>
      </c>
      <c r="Y361" s="2" t="s">
        <v>23</v>
      </c>
      <c r="Z361" s="6" t="s">
        <v>23</v>
      </c>
      <c r="AA361" s="4" t="s">
        <v>58</v>
      </c>
      <c r="AB361" s="2" t="s">
        <v>1338</v>
      </c>
      <c r="AC361" s="4" t="s">
        <v>23</v>
      </c>
      <c r="AD361" s="2" t="s">
        <v>1277</v>
      </c>
      <c r="AE361" s="2" t="s">
        <v>1277</v>
      </c>
      <c r="AF361" s="4" t="s">
        <v>64</v>
      </c>
      <c r="AG361" s="4" t="s">
        <v>1848</v>
      </c>
    </row>
    <row r="362" spans="1:33" ht="63.75">
      <c r="A362" s="2">
        <v>352</v>
      </c>
      <c r="F362" s="2">
        <v>4</v>
      </c>
      <c r="P362" s="4"/>
      <c r="Q362" s="51" t="s">
        <v>483</v>
      </c>
      <c r="W362" s="55" t="s">
        <v>79</v>
      </c>
      <c r="X362" s="52">
        <v>1</v>
      </c>
      <c r="Y362" s="2" t="s">
        <v>29</v>
      </c>
      <c r="Z362" s="6">
        <v>0.26</v>
      </c>
      <c r="AA362" s="4" t="s">
        <v>479</v>
      </c>
      <c r="AB362" s="2" t="s">
        <v>26</v>
      </c>
      <c r="AC362" s="5" t="s">
        <v>1467</v>
      </c>
      <c r="AD362" s="2" t="s">
        <v>1277</v>
      </c>
      <c r="AE362" s="2" t="s">
        <v>1277</v>
      </c>
      <c r="AF362" s="47" t="s">
        <v>23</v>
      </c>
      <c r="AG362" s="47" t="s">
        <v>1819</v>
      </c>
    </row>
    <row r="363" spans="1:33" ht="51">
      <c r="A363" s="2">
        <v>353</v>
      </c>
      <c r="G363" s="2">
        <v>5</v>
      </c>
      <c r="P363" s="4"/>
      <c r="Q363" s="51"/>
      <c r="R363" s="51" t="s">
        <v>484</v>
      </c>
      <c r="W363" s="55" t="s">
        <v>311</v>
      </c>
      <c r="X363" s="52">
        <v>1</v>
      </c>
      <c r="Y363" s="2" t="s">
        <v>76</v>
      </c>
      <c r="Z363" s="6">
        <v>0.04</v>
      </c>
      <c r="AA363" s="51" t="s">
        <v>483</v>
      </c>
      <c r="AB363" s="2" t="s">
        <v>26</v>
      </c>
      <c r="AC363" s="5" t="s">
        <v>1452</v>
      </c>
      <c r="AD363" s="2" t="s">
        <v>1277</v>
      </c>
      <c r="AE363" s="2" t="s">
        <v>1277</v>
      </c>
      <c r="AF363" s="56" t="s">
        <v>1468</v>
      </c>
      <c r="AG363" s="56" t="s">
        <v>1820</v>
      </c>
    </row>
    <row r="364" spans="1:33" ht="51">
      <c r="A364" s="2">
        <v>354</v>
      </c>
      <c r="G364" s="2">
        <v>5</v>
      </c>
      <c r="P364" s="4"/>
      <c r="Q364" s="51"/>
      <c r="R364" s="51" t="s">
        <v>485</v>
      </c>
      <c r="W364" s="55" t="s">
        <v>96</v>
      </c>
      <c r="X364" s="52">
        <v>1</v>
      </c>
      <c r="Y364" s="2" t="s">
        <v>29</v>
      </c>
      <c r="Z364" s="6">
        <v>0.107</v>
      </c>
      <c r="AA364" s="51" t="s">
        <v>483</v>
      </c>
      <c r="AB364" s="2" t="s">
        <v>26</v>
      </c>
      <c r="AC364" s="5" t="s">
        <v>1452</v>
      </c>
      <c r="AD364" s="2" t="s">
        <v>1277</v>
      </c>
      <c r="AE364" s="2" t="s">
        <v>1277</v>
      </c>
      <c r="AF364" s="56" t="s">
        <v>1469</v>
      </c>
      <c r="AG364" s="56" t="s">
        <v>1820</v>
      </c>
    </row>
    <row r="365" spans="1:33" ht="102">
      <c r="A365" s="2">
        <v>355</v>
      </c>
      <c r="F365" s="2">
        <v>4</v>
      </c>
      <c r="P365" s="4"/>
      <c r="Q365" s="51" t="s">
        <v>486</v>
      </c>
      <c r="W365" s="55" t="s">
        <v>105</v>
      </c>
      <c r="X365" s="52">
        <v>2</v>
      </c>
      <c r="Y365" s="2" t="s">
        <v>76</v>
      </c>
      <c r="Z365" s="6">
        <v>0.17699999999999999</v>
      </c>
      <c r="AA365" s="4" t="s">
        <v>424</v>
      </c>
      <c r="AB365" s="2" t="s">
        <v>26</v>
      </c>
      <c r="AC365" s="5" t="s">
        <v>1449</v>
      </c>
      <c r="AD365" s="2" t="s">
        <v>1277</v>
      </c>
      <c r="AE365" s="2" t="s">
        <v>1277</v>
      </c>
      <c r="AF365" s="56" t="s">
        <v>1444</v>
      </c>
      <c r="AG365" s="56" t="s">
        <v>1822</v>
      </c>
    </row>
    <row r="366" spans="1:33" ht="45">
      <c r="A366" s="2">
        <v>356</v>
      </c>
      <c r="F366" s="2">
        <v>4</v>
      </c>
      <c r="P366" s="4"/>
      <c r="Q366" s="51" t="s">
        <v>487</v>
      </c>
      <c r="W366" s="55" t="s">
        <v>111</v>
      </c>
      <c r="X366" s="52">
        <v>1</v>
      </c>
      <c r="Y366" s="2" t="s">
        <v>23</v>
      </c>
      <c r="Z366" s="6" t="s">
        <v>23</v>
      </c>
      <c r="AA366" s="4" t="s">
        <v>479</v>
      </c>
      <c r="AB366" s="2" t="s">
        <v>26</v>
      </c>
      <c r="AC366" s="5" t="s">
        <v>23</v>
      </c>
      <c r="AD366" s="2" t="s">
        <v>1277</v>
      </c>
      <c r="AE366" s="2" t="s">
        <v>1277</v>
      </c>
    </row>
    <row r="367" spans="1:33" ht="38.25">
      <c r="A367" s="2">
        <v>357</v>
      </c>
      <c r="E367" s="2">
        <v>3</v>
      </c>
      <c r="P367" s="34" t="s">
        <v>488</v>
      </c>
      <c r="W367" s="4" t="s">
        <v>57</v>
      </c>
      <c r="X367" s="5">
        <v>1</v>
      </c>
      <c r="Y367" s="2" t="s">
        <v>76</v>
      </c>
      <c r="Z367" s="6" t="s">
        <v>22</v>
      </c>
      <c r="AA367" s="2" t="s">
        <v>25</v>
      </c>
      <c r="AB367" s="2" t="s">
        <v>26</v>
      </c>
      <c r="AC367" s="5" t="s">
        <v>1293</v>
      </c>
      <c r="AD367" s="2" t="s">
        <v>1277</v>
      </c>
      <c r="AE367" s="2" t="s">
        <v>1277</v>
      </c>
      <c r="AF367" s="47" t="s">
        <v>23</v>
      </c>
      <c r="AG367" s="47" t="s">
        <v>1819</v>
      </c>
    </row>
    <row r="368" spans="1:33" ht="76.5">
      <c r="A368" s="2">
        <v>358</v>
      </c>
      <c r="F368" s="2">
        <v>4</v>
      </c>
      <c r="P368" s="4"/>
      <c r="Q368" s="51" t="s">
        <v>489</v>
      </c>
      <c r="W368" s="55" t="s">
        <v>57</v>
      </c>
      <c r="X368" s="52">
        <v>1</v>
      </c>
      <c r="Y368" s="2" t="s">
        <v>76</v>
      </c>
      <c r="Z368" s="6">
        <v>0.12</v>
      </c>
      <c r="AA368" s="4" t="s">
        <v>488</v>
      </c>
      <c r="AB368" s="2" t="s">
        <v>26</v>
      </c>
      <c r="AC368" s="5" t="s">
        <v>23</v>
      </c>
      <c r="AD368" s="2" t="s">
        <v>1277</v>
      </c>
      <c r="AE368" s="2" t="s">
        <v>1277</v>
      </c>
      <c r="AF368" s="56" t="s">
        <v>1470</v>
      </c>
      <c r="AG368" s="56" t="s">
        <v>1820</v>
      </c>
    </row>
    <row r="369" spans="1:33" ht="63.75">
      <c r="A369" s="2">
        <v>359</v>
      </c>
      <c r="F369" s="2">
        <v>4</v>
      </c>
      <c r="P369" s="4"/>
      <c r="Q369" s="51" t="s">
        <v>490</v>
      </c>
      <c r="W369" s="55" t="s">
        <v>115</v>
      </c>
      <c r="X369" s="52">
        <v>1</v>
      </c>
      <c r="Y369" s="2" t="s">
        <v>29</v>
      </c>
      <c r="Z369" s="6">
        <v>0.09</v>
      </c>
      <c r="AA369" s="4" t="s">
        <v>488</v>
      </c>
      <c r="AB369" s="2" t="s">
        <v>26</v>
      </c>
      <c r="AD369" s="2" t="s">
        <v>1277</v>
      </c>
      <c r="AE369" s="2" t="s">
        <v>1277</v>
      </c>
      <c r="AF369" s="5" t="s">
        <v>1471</v>
      </c>
      <c r="AG369" s="56" t="s">
        <v>1820</v>
      </c>
    </row>
    <row r="370" spans="1:33" ht="15">
      <c r="A370" s="2">
        <v>360</v>
      </c>
      <c r="F370" s="2">
        <v>4</v>
      </c>
      <c r="P370" s="4"/>
      <c r="Q370" s="51" t="s">
        <v>491</v>
      </c>
      <c r="W370" s="55" t="s">
        <v>379</v>
      </c>
      <c r="X370" s="52">
        <v>1</v>
      </c>
      <c r="Y370" s="2" t="s">
        <v>29</v>
      </c>
      <c r="Z370" s="6">
        <v>0.05</v>
      </c>
      <c r="AA370" s="4" t="s">
        <v>488</v>
      </c>
      <c r="AB370" s="2" t="s">
        <v>26</v>
      </c>
      <c r="AD370" s="2" t="s">
        <v>1277</v>
      </c>
      <c r="AE370" s="2" t="s">
        <v>1277</v>
      </c>
      <c r="AF370" s="47" t="s">
        <v>1278</v>
      </c>
      <c r="AG370" s="56" t="s">
        <v>1822</v>
      </c>
    </row>
    <row r="371" spans="1:33" ht="30">
      <c r="A371" s="2">
        <v>361</v>
      </c>
      <c r="F371" s="2">
        <v>4</v>
      </c>
      <c r="P371" s="4"/>
      <c r="Q371" s="51" t="s">
        <v>64</v>
      </c>
      <c r="W371" s="55" t="s">
        <v>70</v>
      </c>
      <c r="X371" s="52" t="s">
        <v>66</v>
      </c>
      <c r="Y371" s="2" t="s">
        <v>23</v>
      </c>
      <c r="Z371" s="6" t="s">
        <v>23</v>
      </c>
      <c r="AA371" s="4" t="s">
        <v>58</v>
      </c>
      <c r="AB371" s="2" t="s">
        <v>1338</v>
      </c>
      <c r="AC371" s="4" t="s">
        <v>23</v>
      </c>
      <c r="AD371" s="2" t="s">
        <v>1277</v>
      </c>
      <c r="AE371" s="2" t="s">
        <v>1277</v>
      </c>
      <c r="AF371" s="4" t="s">
        <v>64</v>
      </c>
      <c r="AG371" s="4" t="s">
        <v>1848</v>
      </c>
    </row>
    <row r="372" spans="1:33">
      <c r="A372" s="2">
        <v>362</v>
      </c>
      <c r="E372" s="2">
        <v>3</v>
      </c>
      <c r="P372" s="34" t="s">
        <v>492</v>
      </c>
      <c r="W372" s="4" t="s">
        <v>28</v>
      </c>
      <c r="X372" s="5">
        <v>2</v>
      </c>
      <c r="Y372" s="2" t="s">
        <v>29</v>
      </c>
      <c r="Z372" s="6">
        <v>0.42499999999999999</v>
      </c>
      <c r="AA372" s="2" t="s">
        <v>25</v>
      </c>
      <c r="AB372" s="2" t="s">
        <v>26</v>
      </c>
      <c r="AC372" s="5" t="s">
        <v>23</v>
      </c>
      <c r="AD372" s="2" t="s">
        <v>1277</v>
      </c>
      <c r="AE372" s="2" t="s">
        <v>1277</v>
      </c>
      <c r="AF372" s="47" t="s">
        <v>23</v>
      </c>
    </row>
    <row r="373" spans="1:33" ht="15">
      <c r="A373" s="2">
        <v>363</v>
      </c>
      <c r="F373" s="2">
        <v>4</v>
      </c>
      <c r="P373" s="4"/>
      <c r="Q373" s="51" t="s">
        <v>493</v>
      </c>
      <c r="W373" s="55" t="s">
        <v>203</v>
      </c>
      <c r="X373" s="52">
        <v>1</v>
      </c>
      <c r="Y373" s="2" t="s">
        <v>21</v>
      </c>
      <c r="Z373" s="6">
        <v>4.3999999999999997E-2</v>
      </c>
      <c r="AA373" s="4" t="s">
        <v>492</v>
      </c>
      <c r="AB373" s="2" t="s">
        <v>26</v>
      </c>
      <c r="AC373" s="5" t="s">
        <v>23</v>
      </c>
      <c r="AD373" s="2" t="s">
        <v>1277</v>
      </c>
      <c r="AE373" s="2" t="s">
        <v>1277</v>
      </c>
      <c r="AF373" s="47" t="s">
        <v>1472</v>
      </c>
      <c r="AG373" s="56" t="s">
        <v>1820</v>
      </c>
    </row>
    <row r="374" spans="1:33" ht="89.25">
      <c r="A374" s="2">
        <v>364</v>
      </c>
      <c r="F374" s="2">
        <v>4</v>
      </c>
      <c r="P374" s="4"/>
      <c r="Q374" s="51" t="s">
        <v>494</v>
      </c>
      <c r="W374" s="55" t="s">
        <v>495</v>
      </c>
      <c r="X374" s="52">
        <v>1</v>
      </c>
      <c r="Y374" s="2" t="s">
        <v>21</v>
      </c>
      <c r="Z374" s="6">
        <v>0.375</v>
      </c>
      <c r="AA374" s="4" t="s">
        <v>492</v>
      </c>
      <c r="AB374" s="2" t="s">
        <v>26</v>
      </c>
      <c r="AC374" s="5" t="s">
        <v>23</v>
      </c>
      <c r="AD374" s="2" t="s">
        <v>1277</v>
      </c>
      <c r="AE374" s="2" t="s">
        <v>1277</v>
      </c>
      <c r="AF374" s="56" t="s">
        <v>1473</v>
      </c>
      <c r="AG374" s="56" t="s">
        <v>1843</v>
      </c>
    </row>
    <row r="375" spans="1:33">
      <c r="A375" s="2">
        <v>365</v>
      </c>
      <c r="E375" s="2">
        <v>3</v>
      </c>
      <c r="P375" s="34" t="s">
        <v>496</v>
      </c>
      <c r="W375" s="4" t="s">
        <v>90</v>
      </c>
      <c r="X375" s="5">
        <v>1</v>
      </c>
      <c r="Y375" s="2" t="s">
        <v>29</v>
      </c>
      <c r="Z375" s="6">
        <v>0.79800000000000004</v>
      </c>
      <c r="AA375" s="2" t="s">
        <v>25</v>
      </c>
      <c r="AB375" s="2" t="s">
        <v>26</v>
      </c>
      <c r="AC375" s="5" t="s">
        <v>23</v>
      </c>
      <c r="AD375" s="2" t="s">
        <v>1277</v>
      </c>
      <c r="AE375" s="2" t="s">
        <v>1277</v>
      </c>
      <c r="AF375" s="47" t="s">
        <v>23</v>
      </c>
      <c r="AG375" s="47" t="s">
        <v>1819</v>
      </c>
    </row>
    <row r="376" spans="1:33" ht="63.75">
      <c r="A376" s="2">
        <v>366</v>
      </c>
      <c r="F376" s="2">
        <v>4</v>
      </c>
      <c r="P376" s="4"/>
      <c r="Q376" s="51" t="s">
        <v>483</v>
      </c>
      <c r="W376" s="55" t="s">
        <v>59</v>
      </c>
      <c r="X376" s="52">
        <v>1</v>
      </c>
      <c r="Y376" s="2" t="s">
        <v>29</v>
      </c>
      <c r="Z376" s="6">
        <v>0.26</v>
      </c>
      <c r="AA376" s="4" t="s">
        <v>479</v>
      </c>
      <c r="AB376" s="2" t="s">
        <v>26</v>
      </c>
      <c r="AC376" s="5" t="s">
        <v>1467</v>
      </c>
      <c r="AD376" s="2" t="s">
        <v>1277</v>
      </c>
      <c r="AE376" s="2" t="s">
        <v>1277</v>
      </c>
      <c r="AF376" s="47" t="s">
        <v>23</v>
      </c>
      <c r="AG376" s="47" t="s">
        <v>1819</v>
      </c>
    </row>
    <row r="377" spans="1:33" ht="51">
      <c r="A377" s="2">
        <v>367</v>
      </c>
      <c r="G377" s="2">
        <v>5</v>
      </c>
      <c r="P377" s="4"/>
      <c r="Q377" s="51"/>
      <c r="R377" s="51" t="s">
        <v>484</v>
      </c>
      <c r="W377" s="55" t="s">
        <v>311</v>
      </c>
      <c r="X377" s="52">
        <v>1</v>
      </c>
      <c r="Y377" s="2" t="s">
        <v>76</v>
      </c>
      <c r="Z377" s="6">
        <v>0.04</v>
      </c>
      <c r="AA377" s="51" t="s">
        <v>483</v>
      </c>
      <c r="AB377" s="2" t="s">
        <v>26</v>
      </c>
      <c r="AC377" s="5" t="s">
        <v>1452</v>
      </c>
      <c r="AD377" s="2" t="s">
        <v>1277</v>
      </c>
      <c r="AE377" s="2" t="s">
        <v>1277</v>
      </c>
      <c r="AF377" s="56" t="s">
        <v>1468</v>
      </c>
      <c r="AG377" s="56" t="s">
        <v>1820</v>
      </c>
    </row>
    <row r="378" spans="1:33" ht="51">
      <c r="A378" s="2">
        <v>368</v>
      </c>
      <c r="G378" s="2">
        <v>5</v>
      </c>
      <c r="P378" s="4"/>
      <c r="Q378" s="51"/>
      <c r="R378" s="51" t="s">
        <v>485</v>
      </c>
      <c r="W378" s="55" t="s">
        <v>96</v>
      </c>
      <c r="X378" s="52">
        <v>1</v>
      </c>
      <c r="Y378" s="2" t="s">
        <v>29</v>
      </c>
      <c r="Z378" s="6">
        <v>0.107</v>
      </c>
      <c r="AA378" s="51" t="s">
        <v>483</v>
      </c>
      <c r="AB378" s="2" t="s">
        <v>26</v>
      </c>
      <c r="AC378" s="5" t="s">
        <v>1452</v>
      </c>
      <c r="AD378" s="2" t="s">
        <v>1277</v>
      </c>
      <c r="AE378" s="2" t="s">
        <v>1277</v>
      </c>
      <c r="AF378" s="56" t="s">
        <v>1469</v>
      </c>
      <c r="AG378" s="56" t="s">
        <v>1820</v>
      </c>
    </row>
    <row r="379" spans="1:33" ht="63.75">
      <c r="A379" s="2">
        <v>369</v>
      </c>
      <c r="F379" s="2">
        <v>4</v>
      </c>
      <c r="P379" s="4"/>
      <c r="Q379" s="51" t="s">
        <v>432</v>
      </c>
      <c r="W379" s="55" t="s">
        <v>497</v>
      </c>
      <c r="X379" s="52">
        <v>1</v>
      </c>
      <c r="Y379" s="2" t="s">
        <v>29</v>
      </c>
      <c r="Z379" s="6">
        <v>7.4999999999999997E-2</v>
      </c>
      <c r="AA379" s="4" t="s">
        <v>424</v>
      </c>
      <c r="AB379" s="2" t="s">
        <v>26</v>
      </c>
      <c r="AC379" s="5" t="s">
        <v>1441</v>
      </c>
      <c r="AD379" s="2" t="s">
        <v>1277</v>
      </c>
      <c r="AE379" s="2" t="s">
        <v>1277</v>
      </c>
      <c r="AF379" s="56" t="s">
        <v>1442</v>
      </c>
      <c r="AG379" s="56" t="s">
        <v>1820</v>
      </c>
    </row>
    <row r="380" spans="1:33" ht="51">
      <c r="A380" s="2">
        <v>370</v>
      </c>
      <c r="B380" s="10"/>
      <c r="C380" s="10"/>
      <c r="D380" s="10"/>
      <c r="F380" s="2">
        <v>4</v>
      </c>
      <c r="P380" s="4"/>
      <c r="Q380" s="51" t="s">
        <v>430</v>
      </c>
      <c r="W380" s="55" t="s">
        <v>85</v>
      </c>
      <c r="X380" s="52">
        <v>1</v>
      </c>
      <c r="Y380" s="2" t="s">
        <v>29</v>
      </c>
      <c r="Z380" s="6">
        <v>6.5000000000000002E-2</v>
      </c>
      <c r="AA380" s="4" t="s">
        <v>424</v>
      </c>
      <c r="AB380" s="2" t="s">
        <v>26</v>
      </c>
      <c r="AC380" s="5" t="s">
        <v>1441</v>
      </c>
      <c r="AD380" s="2" t="s">
        <v>1277</v>
      </c>
      <c r="AE380" s="2" t="s">
        <v>1277</v>
      </c>
      <c r="AF380" s="56" t="s">
        <v>1440</v>
      </c>
      <c r="AG380" s="56" t="s">
        <v>1822</v>
      </c>
    </row>
    <row r="381" spans="1:33" ht="89.25">
      <c r="A381" s="2">
        <v>371</v>
      </c>
      <c r="B381" s="10"/>
      <c r="C381" s="10"/>
      <c r="D381" s="10"/>
      <c r="F381" s="2">
        <v>4</v>
      </c>
      <c r="P381" s="4"/>
      <c r="Q381" s="51" t="s">
        <v>475</v>
      </c>
      <c r="W381" s="55" t="s">
        <v>476</v>
      </c>
      <c r="X381" s="52">
        <v>1</v>
      </c>
      <c r="Y381" s="2" t="s">
        <v>29</v>
      </c>
      <c r="Z381" s="6">
        <v>0.27</v>
      </c>
      <c r="AA381" s="4" t="s">
        <v>468</v>
      </c>
      <c r="AB381" s="2" t="s">
        <v>26</v>
      </c>
      <c r="AC381" s="5" t="s">
        <v>1343</v>
      </c>
      <c r="AD381" s="2" t="s">
        <v>1277</v>
      </c>
      <c r="AE381" s="2" t="s">
        <v>1277</v>
      </c>
      <c r="AF381" s="56" t="s">
        <v>1464</v>
      </c>
      <c r="AG381" s="56" t="s">
        <v>1829</v>
      </c>
    </row>
    <row r="382" spans="1:33" ht="102">
      <c r="A382" s="2">
        <v>372</v>
      </c>
      <c r="B382" s="10"/>
      <c r="C382" s="10"/>
      <c r="D382" s="10"/>
      <c r="F382" s="2">
        <v>4</v>
      </c>
      <c r="P382" s="4"/>
      <c r="Q382" s="51" t="s">
        <v>498</v>
      </c>
      <c r="W382" s="55" t="s">
        <v>379</v>
      </c>
      <c r="X382" s="52">
        <v>2</v>
      </c>
      <c r="Y382" s="2" t="s">
        <v>76</v>
      </c>
      <c r="Z382" s="6">
        <v>0.17699999999999999</v>
      </c>
      <c r="AA382" s="4" t="s">
        <v>424</v>
      </c>
      <c r="AB382" s="2" t="s">
        <v>26</v>
      </c>
      <c r="AC382" s="5" t="s">
        <v>1443</v>
      </c>
      <c r="AD382" s="2" t="s">
        <v>1277</v>
      </c>
      <c r="AE382" s="2" t="s">
        <v>1277</v>
      </c>
      <c r="AF382" s="56" t="s">
        <v>1444</v>
      </c>
      <c r="AG382" s="56" t="s">
        <v>1822</v>
      </c>
    </row>
    <row r="383" spans="1:33" ht="60">
      <c r="A383" s="2">
        <v>373</v>
      </c>
      <c r="B383" s="10"/>
      <c r="C383" s="10"/>
      <c r="D383" s="10"/>
      <c r="F383" s="2">
        <v>4</v>
      </c>
      <c r="P383" s="4"/>
      <c r="Q383" s="51" t="s">
        <v>499</v>
      </c>
      <c r="W383" s="55" t="s">
        <v>500</v>
      </c>
      <c r="X383" s="52">
        <v>1</v>
      </c>
      <c r="Y383" s="2" t="s">
        <v>23</v>
      </c>
      <c r="Z383" s="6" t="s">
        <v>23</v>
      </c>
      <c r="AA383" s="4" t="s">
        <v>496</v>
      </c>
      <c r="AB383" s="2" t="s">
        <v>26</v>
      </c>
      <c r="AC383" s="5" t="s">
        <v>23</v>
      </c>
      <c r="AD383" s="2" t="s">
        <v>1277</v>
      </c>
      <c r="AE383" s="2" t="s">
        <v>1277</v>
      </c>
      <c r="AF383" s="51" t="s">
        <v>499</v>
      </c>
      <c r="AG383" s="51"/>
    </row>
    <row r="384" spans="1:33">
      <c r="A384" s="2">
        <v>374</v>
      </c>
      <c r="B384" s="10"/>
      <c r="C384" s="10"/>
      <c r="D384" s="10"/>
      <c r="E384" s="2">
        <v>3</v>
      </c>
      <c r="P384" s="34" t="s">
        <v>501</v>
      </c>
      <c r="W384" s="4" t="s">
        <v>120</v>
      </c>
      <c r="X384" s="5">
        <v>1</v>
      </c>
      <c r="Y384" s="2" t="s">
        <v>29</v>
      </c>
      <c r="Z384" s="6">
        <v>0.13800000000000001</v>
      </c>
      <c r="AA384" s="2" t="s">
        <v>25</v>
      </c>
      <c r="AB384" s="2" t="s">
        <v>26</v>
      </c>
      <c r="AC384" s="5" t="s">
        <v>23</v>
      </c>
      <c r="AD384" s="2" t="s">
        <v>1277</v>
      </c>
      <c r="AE384" s="2" t="s">
        <v>1277</v>
      </c>
      <c r="AF384" s="47" t="s">
        <v>23</v>
      </c>
      <c r="AG384" s="47" t="s">
        <v>1819</v>
      </c>
    </row>
    <row r="385" spans="1:33" ht="89.25">
      <c r="A385" s="2">
        <v>375</v>
      </c>
      <c r="B385" s="10"/>
      <c r="C385" s="10"/>
      <c r="D385" s="10"/>
      <c r="F385" s="2">
        <v>4</v>
      </c>
      <c r="P385" s="4"/>
      <c r="Q385" s="51" t="s">
        <v>502</v>
      </c>
      <c r="W385" s="55" t="s">
        <v>503</v>
      </c>
      <c r="X385" s="52">
        <v>1</v>
      </c>
      <c r="Y385" s="2" t="s">
        <v>21</v>
      </c>
      <c r="Z385" s="6">
        <v>0.1</v>
      </c>
      <c r="AA385" s="4" t="s">
        <v>501</v>
      </c>
      <c r="AB385" s="2" t="s">
        <v>26</v>
      </c>
      <c r="AC385" s="5" t="s">
        <v>23</v>
      </c>
      <c r="AD385" s="2" t="s">
        <v>1277</v>
      </c>
      <c r="AE385" s="2" t="s">
        <v>1277</v>
      </c>
      <c r="AF385" s="56" t="s">
        <v>1474</v>
      </c>
      <c r="AG385" s="56" t="s">
        <v>1844</v>
      </c>
    </row>
    <row r="386" spans="1:33" ht="76.5">
      <c r="A386" s="2">
        <v>376</v>
      </c>
      <c r="B386" s="10"/>
      <c r="C386" s="10"/>
      <c r="D386" s="10"/>
      <c r="F386" s="2">
        <v>4</v>
      </c>
      <c r="P386" s="4"/>
      <c r="Q386" s="51" t="s">
        <v>504</v>
      </c>
      <c r="W386" s="55" t="s">
        <v>127</v>
      </c>
      <c r="X386" s="52">
        <v>1</v>
      </c>
      <c r="Y386" s="2" t="s">
        <v>21</v>
      </c>
      <c r="Z386" s="6">
        <v>3.7999999999999999E-2</v>
      </c>
      <c r="AA386" s="4" t="s">
        <v>501</v>
      </c>
      <c r="AB386" s="2" t="s">
        <v>26</v>
      </c>
      <c r="AC386" s="5" t="s">
        <v>23</v>
      </c>
      <c r="AD386" s="2" t="s">
        <v>1277</v>
      </c>
      <c r="AE386" s="2" t="s">
        <v>1277</v>
      </c>
      <c r="AF386" s="56" t="s">
        <v>1475</v>
      </c>
      <c r="AG386" s="56"/>
    </row>
    <row r="387" spans="1:33">
      <c r="A387" s="2">
        <v>377</v>
      </c>
      <c r="B387" s="10"/>
      <c r="C387" s="10"/>
      <c r="D387" s="10"/>
      <c r="E387" s="2">
        <v>3</v>
      </c>
      <c r="P387" s="34" t="s">
        <v>505</v>
      </c>
      <c r="W387" s="4" t="s">
        <v>129</v>
      </c>
      <c r="X387" s="5">
        <v>1</v>
      </c>
      <c r="Y387" s="2" t="s">
        <v>1285</v>
      </c>
      <c r="Z387" s="6">
        <v>19</v>
      </c>
      <c r="AA387" s="2" t="s">
        <v>25</v>
      </c>
      <c r="AB387" s="2" t="s">
        <v>26</v>
      </c>
      <c r="AC387" s="5" t="s">
        <v>23</v>
      </c>
      <c r="AD387" s="2" t="s">
        <v>1277</v>
      </c>
      <c r="AE387" s="2" t="s">
        <v>1277</v>
      </c>
      <c r="AF387" s="47" t="s">
        <v>23</v>
      </c>
      <c r="AG387" s="47" t="s">
        <v>1819</v>
      </c>
    </row>
    <row r="388" spans="1:33">
      <c r="A388" s="2">
        <v>378</v>
      </c>
      <c r="F388" s="2">
        <v>4</v>
      </c>
      <c r="P388" s="4"/>
      <c r="Q388" s="4" t="s">
        <v>130</v>
      </c>
      <c r="W388" s="4" t="s">
        <v>131</v>
      </c>
      <c r="X388" s="5">
        <v>1</v>
      </c>
      <c r="Y388" s="2" t="s">
        <v>76</v>
      </c>
      <c r="Z388" s="6">
        <v>16.739999999999998</v>
      </c>
      <c r="AA388" s="4" t="s">
        <v>505</v>
      </c>
      <c r="AB388" s="2" t="s">
        <v>26</v>
      </c>
      <c r="AD388" s="2" t="s">
        <v>1277</v>
      </c>
      <c r="AE388" s="2" t="s">
        <v>1277</v>
      </c>
      <c r="AG388" s="47" t="s">
        <v>1819</v>
      </c>
    </row>
    <row r="389" spans="1:33" ht="15">
      <c r="A389" s="2">
        <v>379</v>
      </c>
      <c r="G389" s="2">
        <v>5</v>
      </c>
      <c r="P389" s="4"/>
      <c r="Q389" s="4"/>
      <c r="R389" s="51" t="s">
        <v>132</v>
      </c>
      <c r="W389" s="51" t="s">
        <v>133</v>
      </c>
      <c r="X389" s="52">
        <v>1</v>
      </c>
      <c r="Y389" s="2" t="s">
        <v>76</v>
      </c>
      <c r="Z389" s="6">
        <v>15.45</v>
      </c>
      <c r="AA389" s="4" t="s">
        <v>130</v>
      </c>
      <c r="AB389" s="2" t="s">
        <v>26</v>
      </c>
      <c r="AC389" s="5" t="s">
        <v>23</v>
      </c>
      <c r="AD389" s="2" t="s">
        <v>1277</v>
      </c>
      <c r="AE389" s="2" t="s">
        <v>1277</v>
      </c>
      <c r="AF389" s="47" t="s">
        <v>23</v>
      </c>
      <c r="AG389" s="47" t="s">
        <v>1819</v>
      </c>
    </row>
    <row r="390" spans="1:33" ht="51">
      <c r="A390" s="2">
        <v>380</v>
      </c>
      <c r="H390" s="2">
        <v>6</v>
      </c>
      <c r="P390" s="4"/>
      <c r="Q390" s="4"/>
      <c r="R390" s="51"/>
      <c r="S390" s="51" t="s">
        <v>134</v>
      </c>
      <c r="T390" s="51"/>
      <c r="U390" s="51"/>
      <c r="V390" s="51"/>
      <c r="W390" s="51" t="s">
        <v>135</v>
      </c>
      <c r="X390" s="52">
        <v>147</v>
      </c>
      <c r="Y390" s="2" t="s">
        <v>76</v>
      </c>
      <c r="Z390" s="6">
        <v>3.73E-2</v>
      </c>
      <c r="AA390" s="51" t="s">
        <v>132</v>
      </c>
      <c r="AB390" s="2" t="s">
        <v>26</v>
      </c>
      <c r="AC390" s="5" t="s">
        <v>23</v>
      </c>
      <c r="AD390" s="2" t="s">
        <v>1277</v>
      </c>
      <c r="AE390" s="2" t="s">
        <v>1277</v>
      </c>
      <c r="AF390" s="56" t="s">
        <v>1312</v>
      </c>
      <c r="AG390" s="56" t="s">
        <v>1834</v>
      </c>
    </row>
    <row r="391" spans="1:33" ht="51">
      <c r="A391" s="2">
        <v>381</v>
      </c>
      <c r="H391" s="2">
        <v>6</v>
      </c>
      <c r="P391" s="4"/>
      <c r="Q391" s="4"/>
      <c r="R391" s="51"/>
      <c r="S391" s="51" t="s">
        <v>136</v>
      </c>
      <c r="T391" s="51"/>
      <c r="U391" s="51"/>
      <c r="V391" s="51"/>
      <c r="W391" s="51" t="s">
        <v>57</v>
      </c>
      <c r="X391" s="52">
        <v>120</v>
      </c>
      <c r="Y391" s="2" t="s">
        <v>21</v>
      </c>
      <c r="Z391" s="6">
        <v>3.8100000000000002E-2</v>
      </c>
      <c r="AA391" s="51" t="s">
        <v>132</v>
      </c>
      <c r="AB391" s="2" t="s">
        <v>26</v>
      </c>
      <c r="AC391" s="5" t="s">
        <v>23</v>
      </c>
      <c r="AD391" s="2" t="s">
        <v>1277</v>
      </c>
      <c r="AE391" s="2" t="s">
        <v>1277</v>
      </c>
      <c r="AF391" s="56" t="s">
        <v>1313</v>
      </c>
      <c r="AG391" s="56"/>
    </row>
    <row r="392" spans="1:33" ht="114.75">
      <c r="A392" s="2">
        <v>382</v>
      </c>
      <c r="H392" s="2">
        <v>6</v>
      </c>
      <c r="P392" s="4"/>
      <c r="Q392" s="4"/>
      <c r="R392" s="51"/>
      <c r="S392" s="51" t="s">
        <v>137</v>
      </c>
      <c r="T392" s="51"/>
      <c r="U392" s="51"/>
      <c r="V392" s="51"/>
      <c r="W392" s="51" t="s">
        <v>41</v>
      </c>
      <c r="X392" s="52">
        <v>120</v>
      </c>
      <c r="Y392" s="2" t="s">
        <v>21</v>
      </c>
      <c r="Z392" s="6">
        <v>1.9800000000000002E-2</v>
      </c>
      <c r="AA392" s="51" t="s">
        <v>132</v>
      </c>
      <c r="AB392" s="2" t="s">
        <v>26</v>
      </c>
      <c r="AC392" s="5" t="s">
        <v>23</v>
      </c>
      <c r="AD392" s="2" t="s">
        <v>1277</v>
      </c>
      <c r="AE392" s="2" t="s">
        <v>1277</v>
      </c>
      <c r="AF392" s="56" t="s">
        <v>1314</v>
      </c>
      <c r="AG392" s="56" t="s">
        <v>1834</v>
      </c>
    </row>
    <row r="393" spans="1:33" ht="51">
      <c r="A393" s="2">
        <v>383</v>
      </c>
      <c r="H393" s="2">
        <v>6</v>
      </c>
      <c r="P393" s="4"/>
      <c r="Q393" s="4"/>
      <c r="R393" s="51"/>
      <c r="S393" s="51" t="s">
        <v>138</v>
      </c>
      <c r="T393" s="51"/>
      <c r="U393" s="51"/>
      <c r="V393" s="51"/>
      <c r="W393" s="51" t="s">
        <v>57</v>
      </c>
      <c r="X393" s="52">
        <v>12</v>
      </c>
      <c r="Y393" s="2" t="s">
        <v>21</v>
      </c>
      <c r="Z393" s="6">
        <v>5.8999999999999997E-2</v>
      </c>
      <c r="AA393" s="51" t="s">
        <v>132</v>
      </c>
      <c r="AB393" s="2" t="s">
        <v>26</v>
      </c>
      <c r="AC393" s="5" t="s">
        <v>23</v>
      </c>
      <c r="AD393" s="2" t="s">
        <v>1277</v>
      </c>
      <c r="AE393" s="2" t="s">
        <v>1277</v>
      </c>
      <c r="AF393" s="56" t="s">
        <v>1315</v>
      </c>
      <c r="AG393" s="56"/>
    </row>
    <row r="394" spans="1:33" ht="30">
      <c r="A394" s="2">
        <v>384</v>
      </c>
      <c r="H394" s="2">
        <v>6</v>
      </c>
      <c r="P394" s="4"/>
      <c r="Q394" s="4"/>
      <c r="R394" s="51"/>
      <c r="S394" s="51" t="s">
        <v>139</v>
      </c>
      <c r="T394" s="51"/>
      <c r="U394" s="51"/>
      <c r="V394" s="51"/>
      <c r="W394" s="51" t="s">
        <v>140</v>
      </c>
      <c r="X394" s="52" t="s">
        <v>66</v>
      </c>
      <c r="Y394" s="2" t="s">
        <v>67</v>
      </c>
      <c r="Z394" s="6" t="s">
        <v>22</v>
      </c>
      <c r="AA394" s="51" t="s">
        <v>132</v>
      </c>
      <c r="AB394" s="2" t="s">
        <v>26</v>
      </c>
      <c r="AD394" s="2" t="s">
        <v>1277</v>
      </c>
      <c r="AE394" s="2" t="s">
        <v>1277</v>
      </c>
      <c r="AF394" s="51" t="s">
        <v>139</v>
      </c>
      <c r="AG394" s="51"/>
    </row>
    <row r="395" spans="1:33" ht="89.25">
      <c r="A395" s="2">
        <v>385</v>
      </c>
      <c r="G395" s="2">
        <v>5</v>
      </c>
      <c r="P395" s="4"/>
      <c r="Q395" s="4"/>
      <c r="R395" s="51" t="s">
        <v>141</v>
      </c>
      <c r="W395" s="51" t="s">
        <v>142</v>
      </c>
      <c r="X395" s="52">
        <v>2</v>
      </c>
      <c r="Y395" s="2" t="s">
        <v>21</v>
      </c>
      <c r="Z395" s="6">
        <v>6.0000000000000001E-3</v>
      </c>
      <c r="AA395" s="4" t="s">
        <v>130</v>
      </c>
      <c r="AB395" s="2" t="s">
        <v>26</v>
      </c>
      <c r="AC395" s="5" t="s">
        <v>23</v>
      </c>
      <c r="AD395" s="2" t="s">
        <v>1277</v>
      </c>
      <c r="AE395" s="2" t="s">
        <v>1277</v>
      </c>
      <c r="AF395" s="56" t="s">
        <v>1316</v>
      </c>
      <c r="AG395" s="56" t="s">
        <v>1842</v>
      </c>
    </row>
    <row r="396" spans="1:33" ht="51">
      <c r="A396" s="2">
        <v>386</v>
      </c>
      <c r="G396" s="2">
        <v>5</v>
      </c>
      <c r="P396" s="4"/>
      <c r="Q396" s="4"/>
      <c r="R396" s="51" t="s">
        <v>143</v>
      </c>
      <c r="W396" s="51" t="s">
        <v>144</v>
      </c>
      <c r="X396" s="52">
        <v>1</v>
      </c>
      <c r="Y396" s="2" t="s">
        <v>1285</v>
      </c>
      <c r="Z396" s="6">
        <v>0.64300000000000002</v>
      </c>
      <c r="AA396" s="4" t="s">
        <v>130</v>
      </c>
      <c r="AB396" s="2" t="s">
        <v>26</v>
      </c>
      <c r="AD396" s="2" t="s">
        <v>1277</v>
      </c>
      <c r="AE396" s="2" t="s">
        <v>1277</v>
      </c>
      <c r="AF396" s="56" t="s">
        <v>1317</v>
      </c>
      <c r="AG396" s="56" t="s">
        <v>1842</v>
      </c>
    </row>
    <row r="397" spans="1:33" ht="51">
      <c r="A397" s="2">
        <v>387</v>
      </c>
      <c r="G397" s="2">
        <v>5</v>
      </c>
      <c r="P397" s="4"/>
      <c r="Q397" s="4"/>
      <c r="R397" s="51" t="s">
        <v>145</v>
      </c>
      <c r="W397" s="51" t="s">
        <v>144</v>
      </c>
      <c r="X397" s="52">
        <v>1</v>
      </c>
      <c r="Y397" s="2" t="s">
        <v>76</v>
      </c>
      <c r="Z397" s="6">
        <v>0.64300000000000002</v>
      </c>
      <c r="AA397" s="4" t="s">
        <v>130</v>
      </c>
      <c r="AB397" s="2" t="s">
        <v>26</v>
      </c>
      <c r="AC397" s="5" t="s">
        <v>1319</v>
      </c>
      <c r="AD397" s="2" t="s">
        <v>1277</v>
      </c>
      <c r="AE397" s="2" t="s">
        <v>1277</v>
      </c>
      <c r="AF397" s="56" t="s">
        <v>1318</v>
      </c>
      <c r="AG397" s="56" t="s">
        <v>1842</v>
      </c>
    </row>
    <row r="398" spans="1:33" ht="30">
      <c r="A398" s="2">
        <v>388</v>
      </c>
      <c r="G398" s="2">
        <v>5</v>
      </c>
      <c r="P398" s="4"/>
      <c r="Q398" s="4"/>
      <c r="R398" s="51" t="s">
        <v>146</v>
      </c>
      <c r="W398" s="51" t="s">
        <v>147</v>
      </c>
      <c r="X398" s="52" t="s">
        <v>66</v>
      </c>
      <c r="Y398" s="2" t="s">
        <v>23</v>
      </c>
      <c r="Z398" s="6" t="s">
        <v>23</v>
      </c>
      <c r="AA398" s="4" t="s">
        <v>130</v>
      </c>
      <c r="AB398" s="2" t="s">
        <v>23</v>
      </c>
      <c r="AD398" s="2" t="s">
        <v>1277</v>
      </c>
      <c r="AE398" s="2" t="s">
        <v>1277</v>
      </c>
      <c r="AF398" s="51" t="s">
        <v>146</v>
      </c>
      <c r="AG398" s="51"/>
    </row>
    <row r="399" spans="1:33" ht="15">
      <c r="A399" s="2">
        <v>389</v>
      </c>
      <c r="B399" s="10"/>
      <c r="C399" s="10"/>
      <c r="D399" s="10"/>
      <c r="F399" s="2">
        <v>4</v>
      </c>
      <c r="P399" s="4"/>
      <c r="Q399" s="51" t="s">
        <v>506</v>
      </c>
      <c r="W399" s="55" t="s">
        <v>507</v>
      </c>
      <c r="X399" s="52">
        <v>1</v>
      </c>
      <c r="Y399" s="2" t="s">
        <v>1285</v>
      </c>
      <c r="Z399" s="6">
        <v>1.34</v>
      </c>
      <c r="AA399" s="4" t="s">
        <v>505</v>
      </c>
      <c r="AB399" s="2" t="s">
        <v>26</v>
      </c>
      <c r="AC399" s="5" t="s">
        <v>23</v>
      </c>
      <c r="AD399" s="2" t="s">
        <v>1277</v>
      </c>
      <c r="AE399" s="2" t="s">
        <v>1277</v>
      </c>
      <c r="AF399" s="47" t="s">
        <v>23</v>
      </c>
      <c r="AG399" s="47" t="s">
        <v>1819</v>
      </c>
    </row>
    <row r="400" spans="1:33" ht="102">
      <c r="A400" s="2">
        <v>390</v>
      </c>
      <c r="B400" s="10"/>
      <c r="C400" s="10"/>
      <c r="D400" s="10"/>
      <c r="G400" s="2">
        <v>5</v>
      </c>
      <c r="P400" s="4"/>
      <c r="Q400" s="51"/>
      <c r="R400" s="51" t="s">
        <v>172</v>
      </c>
      <c r="W400" s="55" t="s">
        <v>157</v>
      </c>
      <c r="X400" s="52">
        <v>1</v>
      </c>
      <c r="Y400" s="2" t="s">
        <v>76</v>
      </c>
      <c r="Z400" s="6">
        <v>0.70599999999999996</v>
      </c>
      <c r="AA400" s="4" t="s">
        <v>170</v>
      </c>
      <c r="AB400" s="2" t="s">
        <v>26</v>
      </c>
      <c r="AC400" s="5" t="s">
        <v>23</v>
      </c>
      <c r="AD400" s="2" t="s">
        <v>1277</v>
      </c>
      <c r="AE400" s="2" t="s">
        <v>1277</v>
      </c>
      <c r="AF400" s="56" t="s">
        <v>1329</v>
      </c>
      <c r="AG400" s="56" t="s">
        <v>1821</v>
      </c>
    </row>
    <row r="401" spans="1:33" ht="63.75">
      <c r="A401" s="2">
        <v>391</v>
      </c>
      <c r="G401" s="2">
        <v>5</v>
      </c>
      <c r="P401" s="4"/>
      <c r="Q401" s="4"/>
      <c r="R401" s="4" t="s">
        <v>158</v>
      </c>
      <c r="W401" s="4" t="s">
        <v>159</v>
      </c>
      <c r="X401" s="5">
        <v>2</v>
      </c>
      <c r="Y401" s="2" t="s">
        <v>29</v>
      </c>
      <c r="Z401" s="6">
        <v>0.11600000000000001</v>
      </c>
      <c r="AA401" s="4" t="s">
        <v>151</v>
      </c>
      <c r="AB401" s="2" t="s">
        <v>26</v>
      </c>
      <c r="AC401" s="5" t="s">
        <v>23</v>
      </c>
      <c r="AD401" s="2" t="s">
        <v>1277</v>
      </c>
      <c r="AE401" s="2" t="s">
        <v>1277</v>
      </c>
      <c r="AF401" s="56" t="s">
        <v>1324</v>
      </c>
      <c r="AG401" s="56" t="s">
        <v>1820</v>
      </c>
    </row>
    <row r="402" spans="1:33" ht="63.75">
      <c r="A402" s="2">
        <v>392</v>
      </c>
      <c r="G402" s="2">
        <v>5</v>
      </c>
      <c r="P402" s="4"/>
      <c r="Q402" s="4"/>
      <c r="R402" s="4" t="s">
        <v>160</v>
      </c>
      <c r="W402" s="4" t="s">
        <v>159</v>
      </c>
      <c r="X402" s="5">
        <v>2</v>
      </c>
      <c r="Y402" s="2" t="s">
        <v>76</v>
      </c>
      <c r="Z402" s="6">
        <v>5.3999999999999999E-2</v>
      </c>
      <c r="AA402" s="4" t="s">
        <v>151</v>
      </c>
      <c r="AB402" s="2" t="s">
        <v>26</v>
      </c>
      <c r="AC402" s="5" t="s">
        <v>23</v>
      </c>
      <c r="AD402" s="2" t="s">
        <v>1277</v>
      </c>
      <c r="AE402" s="2" t="s">
        <v>1277</v>
      </c>
      <c r="AF402" s="56" t="s">
        <v>1325</v>
      </c>
      <c r="AG402" s="56" t="s">
        <v>1820</v>
      </c>
    </row>
    <row r="403" spans="1:33" ht="127.5">
      <c r="A403" s="2">
        <v>393</v>
      </c>
      <c r="G403" s="2">
        <v>5</v>
      </c>
      <c r="P403" s="4"/>
      <c r="Q403" s="4"/>
      <c r="R403" s="4" t="s">
        <v>154</v>
      </c>
      <c r="W403" s="4" t="s">
        <v>142</v>
      </c>
      <c r="X403" s="5">
        <v>2</v>
      </c>
      <c r="Y403" s="2" t="s">
        <v>21</v>
      </c>
      <c r="Z403" s="6">
        <v>8.0000000000000002E-3</v>
      </c>
      <c r="AA403" s="4" t="s">
        <v>151</v>
      </c>
      <c r="AB403" s="2" t="s">
        <v>26</v>
      </c>
      <c r="AC403" s="5" t="s">
        <v>23</v>
      </c>
      <c r="AD403" s="2" t="s">
        <v>1277</v>
      </c>
      <c r="AE403" s="2" t="s">
        <v>1277</v>
      </c>
      <c r="AF403" s="56" t="s">
        <v>1322</v>
      </c>
      <c r="AG403" s="56" t="s">
        <v>1821</v>
      </c>
    </row>
    <row r="404" spans="1:33" ht="89.25">
      <c r="A404" s="2">
        <v>394</v>
      </c>
      <c r="G404" s="2">
        <v>5</v>
      </c>
      <c r="P404" s="4"/>
      <c r="Q404" s="4"/>
      <c r="R404" s="4" t="s">
        <v>173</v>
      </c>
      <c r="W404" s="4" t="s">
        <v>174</v>
      </c>
      <c r="X404" s="5">
        <v>1</v>
      </c>
      <c r="Y404" s="2" t="s">
        <v>29</v>
      </c>
      <c r="Z404" s="6">
        <v>0.06</v>
      </c>
      <c r="AA404" s="4" t="s">
        <v>170</v>
      </c>
      <c r="AB404" s="2" t="s">
        <v>26</v>
      </c>
      <c r="AC404" s="5" t="s">
        <v>23</v>
      </c>
      <c r="AD404" s="2" t="s">
        <v>1277</v>
      </c>
      <c r="AE404" s="2" t="s">
        <v>1277</v>
      </c>
      <c r="AF404" s="56" t="s">
        <v>1333</v>
      </c>
      <c r="AG404" s="56" t="s">
        <v>1841</v>
      </c>
    </row>
    <row r="405" spans="1:33" ht="30">
      <c r="A405" s="2">
        <v>395</v>
      </c>
      <c r="B405" s="10"/>
      <c r="C405" s="10"/>
      <c r="D405" s="10"/>
      <c r="G405" s="2">
        <v>5</v>
      </c>
      <c r="P405" s="4"/>
      <c r="Q405" s="51"/>
      <c r="R405" s="51" t="s">
        <v>64</v>
      </c>
      <c r="W405" s="55" t="s">
        <v>70</v>
      </c>
      <c r="X405" s="52" t="s">
        <v>66</v>
      </c>
      <c r="Y405" s="2" t="s">
        <v>23</v>
      </c>
      <c r="Z405" s="6" t="s">
        <v>23</v>
      </c>
      <c r="AA405" s="4" t="s">
        <v>58</v>
      </c>
      <c r="AB405" s="2" t="s">
        <v>1338</v>
      </c>
      <c r="AC405" s="4" t="s">
        <v>23</v>
      </c>
      <c r="AD405" s="2" t="s">
        <v>1277</v>
      </c>
      <c r="AE405" s="2" t="s">
        <v>1277</v>
      </c>
      <c r="AF405" s="4" t="s">
        <v>64</v>
      </c>
      <c r="AG405" s="4" t="s">
        <v>1848</v>
      </c>
    </row>
    <row r="406" spans="1:33" ht="30">
      <c r="A406" s="2">
        <v>396</v>
      </c>
      <c r="B406" s="10"/>
      <c r="C406" s="10"/>
      <c r="D406" s="10"/>
      <c r="G406" s="2">
        <v>5</v>
      </c>
      <c r="P406" s="4"/>
      <c r="Q406" s="51"/>
      <c r="R406" s="51" t="s">
        <v>166</v>
      </c>
      <c r="W406" s="55" t="s">
        <v>147</v>
      </c>
      <c r="X406" s="52" t="s">
        <v>66</v>
      </c>
      <c r="Y406" s="2" t="s">
        <v>23</v>
      </c>
      <c r="Z406" s="6" t="s">
        <v>23</v>
      </c>
      <c r="AA406" s="51" t="s">
        <v>506</v>
      </c>
      <c r="AB406" s="2" t="s">
        <v>23</v>
      </c>
      <c r="AD406" s="2" t="s">
        <v>1277</v>
      </c>
      <c r="AE406" s="2" t="s">
        <v>1277</v>
      </c>
      <c r="AF406" s="51" t="s">
        <v>166</v>
      </c>
      <c r="AG406" s="51"/>
    </row>
    <row r="407" spans="1:33" ht="30">
      <c r="A407" s="2">
        <v>397</v>
      </c>
      <c r="B407" s="10"/>
      <c r="C407" s="10"/>
      <c r="D407" s="10"/>
      <c r="G407" s="2">
        <v>5</v>
      </c>
      <c r="P407" s="4"/>
      <c r="Q407" s="51"/>
      <c r="R407" s="51" t="s">
        <v>198</v>
      </c>
      <c r="W407" s="55" t="s">
        <v>199</v>
      </c>
      <c r="X407" s="52" t="s">
        <v>66</v>
      </c>
      <c r="Y407" s="2" t="s">
        <v>67</v>
      </c>
      <c r="Z407" s="6" t="s">
        <v>22</v>
      </c>
      <c r="AA407" s="51" t="s">
        <v>506</v>
      </c>
      <c r="AB407" s="2" t="s">
        <v>24</v>
      </c>
      <c r="AD407" s="2" t="s">
        <v>1277</v>
      </c>
      <c r="AE407" s="2" t="s">
        <v>1277</v>
      </c>
      <c r="AF407" s="51" t="s">
        <v>198</v>
      </c>
      <c r="AG407" s="51"/>
    </row>
    <row r="408" spans="1:33" ht="15">
      <c r="A408" s="2">
        <v>398</v>
      </c>
      <c r="B408" s="10"/>
      <c r="C408" s="10"/>
      <c r="D408" s="10"/>
      <c r="F408" s="2">
        <v>4</v>
      </c>
      <c r="P408" s="4"/>
      <c r="Q408" s="51" t="s">
        <v>508</v>
      </c>
      <c r="W408" s="55" t="s">
        <v>509</v>
      </c>
      <c r="X408" s="52">
        <v>1</v>
      </c>
      <c r="Y408" s="5" t="s">
        <v>76</v>
      </c>
      <c r="Z408" s="6" t="s">
        <v>22</v>
      </c>
      <c r="AA408" s="4" t="s">
        <v>505</v>
      </c>
      <c r="AB408" s="2" t="s">
        <v>26</v>
      </c>
      <c r="AC408" s="5" t="s">
        <v>23</v>
      </c>
      <c r="AD408" s="2" t="s">
        <v>1277</v>
      </c>
      <c r="AE408" s="2" t="s">
        <v>1277</v>
      </c>
      <c r="AF408" s="47" t="s">
        <v>23</v>
      </c>
      <c r="AG408" s="47" t="s">
        <v>1819</v>
      </c>
    </row>
    <row r="409" spans="1:33" ht="15">
      <c r="A409" s="2">
        <v>399</v>
      </c>
      <c r="B409" s="10"/>
      <c r="C409" s="10"/>
      <c r="D409" s="10"/>
      <c r="G409" s="2">
        <v>5</v>
      </c>
      <c r="P409" s="4"/>
      <c r="Q409" s="10"/>
      <c r="R409" s="51" t="s">
        <v>510</v>
      </c>
      <c r="W409" s="55" t="s">
        <v>241</v>
      </c>
      <c r="X409" s="52">
        <v>1</v>
      </c>
      <c r="Y409" s="2" t="s">
        <v>29</v>
      </c>
      <c r="Z409" s="6">
        <v>0.96</v>
      </c>
      <c r="AA409" s="51" t="s">
        <v>508</v>
      </c>
      <c r="AB409" s="2" t="s">
        <v>26</v>
      </c>
      <c r="AC409" s="5" t="s">
        <v>23</v>
      </c>
      <c r="AD409" s="2" t="s">
        <v>1277</v>
      </c>
      <c r="AE409" s="2" t="s">
        <v>1277</v>
      </c>
      <c r="AF409" s="47" t="s">
        <v>23</v>
      </c>
      <c r="AG409" s="47" t="s">
        <v>1819</v>
      </c>
    </row>
    <row r="410" spans="1:33" ht="15">
      <c r="A410" s="2">
        <v>400</v>
      </c>
      <c r="B410" s="10"/>
      <c r="C410" s="10"/>
      <c r="D410" s="10"/>
      <c r="H410" s="2">
        <v>6</v>
      </c>
      <c r="P410" s="4"/>
      <c r="Q410" s="10"/>
      <c r="R410" s="51"/>
      <c r="S410" s="51" t="s">
        <v>511</v>
      </c>
      <c r="W410" s="55" t="s">
        <v>57</v>
      </c>
      <c r="X410" s="52">
        <v>1</v>
      </c>
      <c r="Y410" s="2" t="s">
        <v>22</v>
      </c>
      <c r="Z410" s="6" t="s">
        <v>22</v>
      </c>
      <c r="AA410" s="51" t="s">
        <v>510</v>
      </c>
      <c r="AB410" s="4" t="s">
        <v>1277</v>
      </c>
      <c r="AD410" s="2" t="s">
        <v>1277</v>
      </c>
      <c r="AE410" s="2" t="s">
        <v>1277</v>
      </c>
      <c r="AF410" s="47" t="s">
        <v>1476</v>
      </c>
      <c r="AG410" s="56" t="s">
        <v>1820</v>
      </c>
    </row>
    <row r="411" spans="1:33" ht="76.5">
      <c r="A411" s="2">
        <v>401</v>
      </c>
      <c r="B411" s="10"/>
      <c r="C411" s="10"/>
      <c r="D411" s="10"/>
      <c r="H411" s="2">
        <v>6</v>
      </c>
      <c r="P411" s="4"/>
      <c r="Q411" s="10"/>
      <c r="R411" s="51"/>
      <c r="S411" s="51" t="s">
        <v>153</v>
      </c>
      <c r="W411" s="55" t="s">
        <v>85</v>
      </c>
      <c r="X411" s="52">
        <v>1</v>
      </c>
      <c r="Y411" s="2" t="s">
        <v>21</v>
      </c>
      <c r="Z411" s="6">
        <v>6.0999999999999999E-2</v>
      </c>
      <c r="AA411" s="4" t="s">
        <v>150</v>
      </c>
      <c r="AB411" s="2" t="s">
        <v>26</v>
      </c>
      <c r="AC411" s="5" t="s">
        <v>1321</v>
      </c>
      <c r="AD411" s="2" t="s">
        <v>1277</v>
      </c>
      <c r="AE411" s="2" t="s">
        <v>1277</v>
      </c>
      <c r="AF411" s="56" t="s">
        <v>1320</v>
      </c>
      <c r="AG411" s="56" t="s">
        <v>1820</v>
      </c>
    </row>
    <row r="412" spans="1:33" ht="127.5">
      <c r="A412" s="2">
        <v>402</v>
      </c>
      <c r="G412" s="2">
        <v>5</v>
      </c>
      <c r="P412" s="4"/>
      <c r="Q412" s="4"/>
      <c r="R412" s="4" t="s">
        <v>154</v>
      </c>
      <c r="W412" s="4" t="s">
        <v>155</v>
      </c>
      <c r="X412" s="5">
        <v>2</v>
      </c>
      <c r="Y412" s="2" t="s">
        <v>21</v>
      </c>
      <c r="Z412" s="6">
        <v>8.0000000000000002E-3</v>
      </c>
      <c r="AA412" s="4" t="s">
        <v>151</v>
      </c>
      <c r="AB412" s="2" t="s">
        <v>26</v>
      </c>
      <c r="AC412" s="5" t="s">
        <v>23</v>
      </c>
      <c r="AD412" s="2" t="s">
        <v>1277</v>
      </c>
      <c r="AE412" s="2" t="s">
        <v>1277</v>
      </c>
      <c r="AF412" s="56" t="s">
        <v>1322</v>
      </c>
      <c r="AG412" s="56" t="s">
        <v>1821</v>
      </c>
    </row>
    <row r="413" spans="1:33" ht="63.75">
      <c r="A413" s="2">
        <v>403</v>
      </c>
      <c r="G413" s="2">
        <v>5</v>
      </c>
      <c r="P413" s="4"/>
      <c r="Q413" s="4"/>
      <c r="R413" s="4" t="s">
        <v>158</v>
      </c>
      <c r="W413" s="4" t="s">
        <v>159</v>
      </c>
      <c r="X413" s="5">
        <v>2</v>
      </c>
      <c r="Y413" s="2" t="s">
        <v>29</v>
      </c>
      <c r="Z413" s="6">
        <v>0.11600000000000001</v>
      </c>
      <c r="AA413" s="4" t="s">
        <v>151</v>
      </c>
      <c r="AB413" s="2" t="s">
        <v>26</v>
      </c>
      <c r="AC413" s="5" t="s">
        <v>23</v>
      </c>
      <c r="AD413" s="2" t="s">
        <v>1277</v>
      </c>
      <c r="AE413" s="2" t="s">
        <v>1277</v>
      </c>
      <c r="AF413" s="56" t="s">
        <v>1324</v>
      </c>
      <c r="AG413" s="56" t="s">
        <v>1820</v>
      </c>
    </row>
    <row r="414" spans="1:33" ht="63.75">
      <c r="A414" s="2">
        <v>404</v>
      </c>
      <c r="G414" s="2">
        <v>5</v>
      </c>
      <c r="P414" s="4"/>
      <c r="Q414" s="4"/>
      <c r="R414" s="4" t="s">
        <v>160</v>
      </c>
      <c r="W414" s="4" t="s">
        <v>159</v>
      </c>
      <c r="X414" s="5">
        <v>2</v>
      </c>
      <c r="Y414" s="2" t="s">
        <v>76</v>
      </c>
      <c r="Z414" s="6">
        <v>5.3999999999999999E-2</v>
      </c>
      <c r="AA414" s="4" t="s">
        <v>151</v>
      </c>
      <c r="AB414" s="2" t="s">
        <v>26</v>
      </c>
      <c r="AC414" s="5" t="s">
        <v>23</v>
      </c>
      <c r="AD414" s="2" t="s">
        <v>1277</v>
      </c>
      <c r="AE414" s="2" t="s">
        <v>1277</v>
      </c>
      <c r="AF414" s="56" t="s">
        <v>1325</v>
      </c>
      <c r="AG414" s="56" t="s">
        <v>1820</v>
      </c>
    </row>
    <row r="415" spans="1:33" ht="114.75">
      <c r="A415" s="2">
        <v>405</v>
      </c>
      <c r="B415" s="10"/>
      <c r="C415" s="10"/>
      <c r="D415" s="10"/>
      <c r="G415" s="2">
        <v>5</v>
      </c>
      <c r="P415" s="4"/>
      <c r="Q415" s="10"/>
      <c r="R415" s="51" t="s">
        <v>512</v>
      </c>
      <c r="W415" s="55" t="s">
        <v>157</v>
      </c>
      <c r="X415" s="52">
        <v>1</v>
      </c>
      <c r="Y415" s="2" t="s">
        <v>76</v>
      </c>
      <c r="Z415" s="6">
        <v>0.70799999999999996</v>
      </c>
      <c r="AA415" s="51" t="s">
        <v>508</v>
      </c>
      <c r="AB415" s="2" t="s">
        <v>26</v>
      </c>
      <c r="AD415" s="2" t="s">
        <v>1277</v>
      </c>
      <c r="AE415" s="2" t="s">
        <v>1277</v>
      </c>
      <c r="AF415" s="56" t="s">
        <v>1477</v>
      </c>
      <c r="AG415" s="56" t="s">
        <v>1821</v>
      </c>
    </row>
    <row r="416" spans="1:33" ht="25.5">
      <c r="A416" s="2">
        <v>406</v>
      </c>
      <c r="G416" s="2">
        <v>5</v>
      </c>
      <c r="P416" s="4"/>
      <c r="Q416" s="4"/>
      <c r="R416" s="4" t="s">
        <v>161</v>
      </c>
      <c r="W416" s="4" t="s">
        <v>162</v>
      </c>
      <c r="X416" s="5">
        <v>1</v>
      </c>
      <c r="Y416" s="2" t="s">
        <v>21</v>
      </c>
      <c r="Z416" s="6">
        <v>5.0999999999999997E-2</v>
      </c>
      <c r="AA416" s="4" t="s">
        <v>151</v>
      </c>
      <c r="AB416" s="2" t="s">
        <v>26</v>
      </c>
      <c r="AC416" s="5" t="s">
        <v>23</v>
      </c>
      <c r="AD416" s="2" t="s">
        <v>1277</v>
      </c>
      <c r="AE416" s="2" t="s">
        <v>1277</v>
      </c>
      <c r="AF416" s="47" t="s">
        <v>1326</v>
      </c>
      <c r="AG416" s="47" t="s">
        <v>1830</v>
      </c>
    </row>
    <row r="417" spans="1:33" ht="153">
      <c r="A417" s="2">
        <v>407</v>
      </c>
      <c r="G417" s="2">
        <v>5</v>
      </c>
      <c r="P417" s="4"/>
      <c r="Q417" s="4"/>
      <c r="R417" s="4" t="s">
        <v>163</v>
      </c>
      <c r="W417" s="4" t="s">
        <v>164</v>
      </c>
      <c r="X417" s="5">
        <v>1</v>
      </c>
      <c r="Y417" s="2" t="s">
        <v>21</v>
      </c>
      <c r="Z417" s="6">
        <v>2.5999999999999999E-2</v>
      </c>
      <c r="AA417" s="4" t="s">
        <v>151</v>
      </c>
      <c r="AB417" s="2" t="s">
        <v>26</v>
      </c>
      <c r="AC417" s="5" t="s">
        <v>23</v>
      </c>
      <c r="AD417" s="2" t="s">
        <v>1277</v>
      </c>
      <c r="AE417" s="2" t="s">
        <v>1277</v>
      </c>
      <c r="AF417" s="56" t="s">
        <v>1327</v>
      </c>
      <c r="AG417" s="56" t="s">
        <v>1821</v>
      </c>
    </row>
    <row r="418" spans="1:33" ht="127.5">
      <c r="A418" s="2">
        <v>408</v>
      </c>
      <c r="G418" s="2">
        <v>5</v>
      </c>
      <c r="P418" s="4"/>
      <c r="Q418" s="4"/>
      <c r="R418" s="4" t="s">
        <v>165</v>
      </c>
      <c r="W418" s="4" t="s">
        <v>142</v>
      </c>
      <c r="X418" s="5">
        <v>2</v>
      </c>
      <c r="Y418" s="2" t="s">
        <v>21</v>
      </c>
      <c r="Z418" s="6">
        <v>8.9999999999999993E-3</v>
      </c>
      <c r="AA418" s="4" t="s">
        <v>151</v>
      </c>
      <c r="AB418" s="2" t="s">
        <v>26</v>
      </c>
      <c r="AC418" s="5" t="s">
        <v>23</v>
      </c>
      <c r="AD418" s="2" t="s">
        <v>1277</v>
      </c>
      <c r="AE418" s="2" t="s">
        <v>1277</v>
      </c>
      <c r="AF418" s="56" t="s">
        <v>1328</v>
      </c>
      <c r="AG418" s="56" t="s">
        <v>1821</v>
      </c>
    </row>
    <row r="419" spans="1:33" ht="30">
      <c r="A419" s="2">
        <v>409</v>
      </c>
      <c r="B419" s="10"/>
      <c r="C419" s="10"/>
      <c r="D419" s="10"/>
      <c r="G419" s="2">
        <v>5</v>
      </c>
      <c r="P419" s="4"/>
      <c r="Q419" s="10"/>
      <c r="R419" s="51" t="s">
        <v>209</v>
      </c>
      <c r="W419" s="55" t="s">
        <v>513</v>
      </c>
      <c r="X419" s="52" t="s">
        <v>66</v>
      </c>
      <c r="Y419" s="2" t="s">
        <v>23</v>
      </c>
      <c r="Z419" s="6" t="s">
        <v>23</v>
      </c>
      <c r="AA419" s="4" t="s">
        <v>184</v>
      </c>
      <c r="AB419" s="2" t="s">
        <v>1338</v>
      </c>
      <c r="AC419" s="5" t="s">
        <v>23</v>
      </c>
      <c r="AD419" s="2" t="s">
        <v>1277</v>
      </c>
      <c r="AE419" s="2" t="s">
        <v>1277</v>
      </c>
      <c r="AF419" s="51" t="s">
        <v>209</v>
      </c>
      <c r="AG419" s="51"/>
    </row>
    <row r="420" spans="1:33" ht="30">
      <c r="A420" s="2">
        <v>410</v>
      </c>
      <c r="B420" s="10"/>
      <c r="C420" s="10"/>
      <c r="D420" s="10"/>
      <c r="G420" s="2">
        <v>5</v>
      </c>
      <c r="P420" s="4"/>
      <c r="Q420" s="10"/>
      <c r="R420" s="51" t="s">
        <v>64</v>
      </c>
      <c r="W420" s="55" t="s">
        <v>70</v>
      </c>
      <c r="X420" s="52" t="s">
        <v>66</v>
      </c>
      <c r="Y420" s="2" t="s">
        <v>23</v>
      </c>
      <c r="Z420" s="6" t="s">
        <v>23</v>
      </c>
      <c r="AA420" s="4" t="s">
        <v>58</v>
      </c>
      <c r="AB420" s="2" t="s">
        <v>1338</v>
      </c>
      <c r="AC420" s="4" t="s">
        <v>23</v>
      </c>
      <c r="AD420" s="2" t="s">
        <v>1277</v>
      </c>
      <c r="AE420" s="2" t="s">
        <v>1277</v>
      </c>
      <c r="AF420" s="4" t="s">
        <v>64</v>
      </c>
      <c r="AG420" s="4" t="s">
        <v>1848</v>
      </c>
    </row>
    <row r="421" spans="1:33" ht="30">
      <c r="A421" s="2">
        <v>411</v>
      </c>
      <c r="B421" s="10"/>
      <c r="C421" s="10"/>
      <c r="D421" s="10"/>
      <c r="G421" s="2">
        <v>5</v>
      </c>
      <c r="P421" s="4"/>
      <c r="Q421" s="10"/>
      <c r="R421" s="51" t="s">
        <v>198</v>
      </c>
      <c r="W421" s="55" t="s">
        <v>169</v>
      </c>
      <c r="X421" s="52" t="s">
        <v>66</v>
      </c>
      <c r="Y421" s="2" t="s">
        <v>67</v>
      </c>
      <c r="Z421" s="6" t="s">
        <v>22</v>
      </c>
      <c r="AA421" s="51" t="s">
        <v>508</v>
      </c>
      <c r="AB421" s="2" t="s">
        <v>24</v>
      </c>
      <c r="AD421" s="2" t="s">
        <v>1277</v>
      </c>
      <c r="AE421" s="2" t="s">
        <v>1277</v>
      </c>
      <c r="AF421" s="51" t="s">
        <v>198</v>
      </c>
      <c r="AG421" s="51"/>
    </row>
    <row r="422" spans="1:33" ht="51">
      <c r="A422" s="2">
        <v>412</v>
      </c>
      <c r="B422" s="10"/>
      <c r="C422" s="10"/>
      <c r="D422" s="10"/>
      <c r="F422" s="2">
        <v>4</v>
      </c>
      <c r="P422" s="4"/>
      <c r="Q422" s="51" t="s">
        <v>514</v>
      </c>
      <c r="W422" s="55" t="s">
        <v>515</v>
      </c>
      <c r="X422" s="52">
        <v>1</v>
      </c>
      <c r="Y422" s="2" t="s">
        <v>29</v>
      </c>
      <c r="Z422" s="6">
        <v>0.02</v>
      </c>
      <c r="AA422" s="4" t="s">
        <v>128</v>
      </c>
      <c r="AB422" s="2" t="s">
        <v>26</v>
      </c>
      <c r="AC422" s="5" t="s">
        <v>23</v>
      </c>
      <c r="AD422" s="2" t="s">
        <v>1277</v>
      </c>
      <c r="AE422" s="2" t="s">
        <v>1277</v>
      </c>
      <c r="AF422" s="56" t="s">
        <v>1334</v>
      </c>
      <c r="AG422" s="56"/>
    </row>
    <row r="423" spans="1:33" ht="15">
      <c r="A423" s="2">
        <v>413</v>
      </c>
      <c r="B423" s="10"/>
      <c r="C423" s="10"/>
      <c r="D423" s="10"/>
      <c r="F423" s="2">
        <v>4</v>
      </c>
      <c r="P423" s="4"/>
      <c r="Q423" s="51" t="s">
        <v>179</v>
      </c>
      <c r="W423" s="55" t="s">
        <v>180</v>
      </c>
      <c r="X423" s="52">
        <v>60</v>
      </c>
      <c r="Y423" s="2" t="s">
        <v>23</v>
      </c>
      <c r="Z423" s="6" t="s">
        <v>23</v>
      </c>
      <c r="AA423" s="4" t="s">
        <v>128</v>
      </c>
      <c r="AB423" s="2" t="s">
        <v>1338</v>
      </c>
      <c r="AC423" s="5" t="s">
        <v>23</v>
      </c>
      <c r="AD423" s="2" t="s">
        <v>1277</v>
      </c>
      <c r="AE423" s="2" t="s">
        <v>1277</v>
      </c>
      <c r="AF423" s="4" t="s">
        <v>179</v>
      </c>
      <c r="AG423" s="4" t="s">
        <v>1845</v>
      </c>
    </row>
    <row r="424" spans="1:33" ht="45">
      <c r="A424" s="2">
        <v>414</v>
      </c>
      <c r="B424" s="10"/>
      <c r="C424" s="10"/>
      <c r="D424" s="10"/>
      <c r="F424" s="2">
        <v>4</v>
      </c>
      <c r="P424" s="4"/>
      <c r="Q424" s="51" t="s">
        <v>209</v>
      </c>
      <c r="W424" s="55" t="s">
        <v>210</v>
      </c>
      <c r="X424" s="52" t="s">
        <v>183</v>
      </c>
      <c r="Y424" s="2" t="s">
        <v>23</v>
      </c>
      <c r="Z424" s="6" t="s">
        <v>23</v>
      </c>
      <c r="AA424" s="4" t="s">
        <v>184</v>
      </c>
      <c r="AB424" s="2" t="s">
        <v>1338</v>
      </c>
      <c r="AC424" s="5" t="s">
        <v>23</v>
      </c>
      <c r="AD424" s="2" t="s">
        <v>1277</v>
      </c>
      <c r="AE424" s="2" t="s">
        <v>1277</v>
      </c>
      <c r="AF424" s="51" t="s">
        <v>209</v>
      </c>
      <c r="AG424" s="51"/>
    </row>
    <row r="425" spans="1:33" ht="13.9" customHeight="1">
      <c r="A425" s="2">
        <v>415</v>
      </c>
      <c r="B425" s="10"/>
      <c r="C425" s="10"/>
      <c r="D425" s="10"/>
      <c r="E425" s="2">
        <v>3</v>
      </c>
      <c r="P425" s="34" t="s">
        <v>516</v>
      </c>
      <c r="W425" s="4" t="s">
        <v>90</v>
      </c>
      <c r="X425" s="5">
        <v>1</v>
      </c>
      <c r="Y425" s="5">
        <v>3</v>
      </c>
      <c r="Z425" s="6">
        <v>1.1040000000000001</v>
      </c>
      <c r="AA425" s="2" t="s">
        <v>25</v>
      </c>
      <c r="AB425" s="2" t="s">
        <v>26</v>
      </c>
      <c r="AC425" s="5" t="s">
        <v>23</v>
      </c>
      <c r="AD425" s="2" t="s">
        <v>1277</v>
      </c>
      <c r="AE425" s="2" t="s">
        <v>1277</v>
      </c>
      <c r="AF425" s="47" t="s">
        <v>23</v>
      </c>
      <c r="AG425" s="47" t="s">
        <v>1819</v>
      </c>
    </row>
    <row r="426" spans="1:33" ht="51">
      <c r="A426" s="2">
        <v>416</v>
      </c>
      <c r="B426" s="10"/>
      <c r="C426" s="10"/>
      <c r="D426" s="10"/>
      <c r="F426" s="2">
        <v>4</v>
      </c>
      <c r="P426" s="4"/>
      <c r="Q426" s="51" t="s">
        <v>517</v>
      </c>
      <c r="W426" s="55" t="s">
        <v>57</v>
      </c>
      <c r="X426" s="52">
        <v>1</v>
      </c>
      <c r="Y426" s="5">
        <v>3</v>
      </c>
      <c r="Z426" s="6">
        <v>0.32800000000000001</v>
      </c>
      <c r="AA426" s="4" t="s">
        <v>516</v>
      </c>
      <c r="AB426" s="2" t="s">
        <v>26</v>
      </c>
      <c r="AC426" s="5" t="s">
        <v>1478</v>
      </c>
      <c r="AD426" s="2" t="s">
        <v>1277</v>
      </c>
      <c r="AE426" s="2" t="s">
        <v>1277</v>
      </c>
      <c r="AF426" s="47" t="s">
        <v>23</v>
      </c>
      <c r="AG426" s="47" t="s">
        <v>1819</v>
      </c>
    </row>
    <row r="427" spans="1:33" ht="51">
      <c r="A427" s="2">
        <v>417</v>
      </c>
      <c r="B427" s="10"/>
      <c r="C427" s="10"/>
      <c r="D427" s="10"/>
      <c r="G427" s="2">
        <v>5</v>
      </c>
      <c r="P427" s="4"/>
      <c r="Q427" s="51"/>
      <c r="R427" s="51" t="s">
        <v>518</v>
      </c>
      <c r="W427" s="55" t="s">
        <v>57</v>
      </c>
      <c r="X427" s="52">
        <v>1</v>
      </c>
      <c r="Y427" s="2" t="s">
        <v>29</v>
      </c>
      <c r="Z427" s="6">
        <v>7.6499999999999999E-2</v>
      </c>
      <c r="AA427" s="51" t="s">
        <v>517</v>
      </c>
      <c r="AB427" s="2" t="s">
        <v>26</v>
      </c>
      <c r="AC427" s="5" t="s">
        <v>23</v>
      </c>
      <c r="AD427" s="2" t="s">
        <v>1277</v>
      </c>
      <c r="AE427" s="2" t="s">
        <v>1277</v>
      </c>
      <c r="AF427" s="56" t="s">
        <v>1479</v>
      </c>
      <c r="AG427" s="56" t="s">
        <v>1820</v>
      </c>
    </row>
    <row r="428" spans="1:33" ht="76.5">
      <c r="A428" s="2">
        <v>418</v>
      </c>
      <c r="B428" s="10"/>
      <c r="C428" s="10"/>
      <c r="D428" s="10"/>
      <c r="G428" s="2">
        <v>5</v>
      </c>
      <c r="P428" s="4"/>
      <c r="Q428" s="51"/>
      <c r="R428" s="51" t="s">
        <v>519</v>
      </c>
      <c r="W428" s="55" t="s">
        <v>115</v>
      </c>
      <c r="X428" s="52">
        <v>1</v>
      </c>
      <c r="Y428" s="2" t="s">
        <v>76</v>
      </c>
      <c r="Z428" s="6">
        <v>0.19800000000000001</v>
      </c>
      <c r="AA428" s="51" t="s">
        <v>517</v>
      </c>
      <c r="AB428" s="2" t="s">
        <v>26</v>
      </c>
      <c r="AC428" s="5" t="s">
        <v>1452</v>
      </c>
      <c r="AD428" s="2" t="s">
        <v>1277</v>
      </c>
      <c r="AE428" s="2" t="s">
        <v>1277</v>
      </c>
      <c r="AF428" s="56" t="s">
        <v>1480</v>
      </c>
      <c r="AG428" s="56" t="s">
        <v>1820</v>
      </c>
    </row>
    <row r="429" spans="1:33" ht="76.5">
      <c r="A429" s="2">
        <v>419</v>
      </c>
      <c r="B429" s="10"/>
      <c r="C429" s="10"/>
      <c r="D429" s="10"/>
      <c r="G429" s="2">
        <v>5</v>
      </c>
      <c r="P429" s="4"/>
      <c r="Q429" s="51"/>
      <c r="R429" s="51" t="s">
        <v>520</v>
      </c>
      <c r="W429" s="55" t="s">
        <v>81</v>
      </c>
      <c r="X429" s="52">
        <v>1</v>
      </c>
      <c r="Y429" s="2" t="s">
        <v>29</v>
      </c>
      <c r="Z429" s="6">
        <v>5.5E-2</v>
      </c>
      <c r="AA429" s="51" t="s">
        <v>517</v>
      </c>
      <c r="AB429" s="2" t="s">
        <v>26</v>
      </c>
      <c r="AC429" s="5" t="s">
        <v>1452</v>
      </c>
      <c r="AD429" s="2" t="s">
        <v>1277</v>
      </c>
      <c r="AE429" s="2" t="s">
        <v>1277</v>
      </c>
      <c r="AF429" s="56" t="s">
        <v>1481</v>
      </c>
      <c r="AG429" s="56" t="s">
        <v>1820</v>
      </c>
    </row>
    <row r="430" spans="1:33" ht="30">
      <c r="A430" s="2">
        <v>420</v>
      </c>
      <c r="B430" s="10"/>
      <c r="C430" s="10"/>
      <c r="D430" s="10"/>
      <c r="G430" s="2">
        <v>5</v>
      </c>
      <c r="P430" s="4"/>
      <c r="Q430" s="51"/>
      <c r="R430" s="51" t="s">
        <v>64</v>
      </c>
      <c r="W430" s="55" t="s">
        <v>70</v>
      </c>
      <c r="X430" s="52" t="s">
        <v>66</v>
      </c>
      <c r="Y430" s="2" t="s">
        <v>23</v>
      </c>
      <c r="Z430" s="6" t="s">
        <v>23</v>
      </c>
      <c r="AA430" s="4" t="s">
        <v>58</v>
      </c>
      <c r="AB430" s="2" t="s">
        <v>1338</v>
      </c>
      <c r="AC430" s="4" t="s">
        <v>23</v>
      </c>
      <c r="AD430" s="2" t="s">
        <v>1277</v>
      </c>
      <c r="AE430" s="2" t="s">
        <v>1277</v>
      </c>
      <c r="AF430" s="4" t="s">
        <v>64</v>
      </c>
      <c r="AG430" s="4" t="s">
        <v>1848</v>
      </c>
    </row>
    <row r="431" spans="1:33" ht="63.75">
      <c r="A431" s="2">
        <v>421</v>
      </c>
      <c r="B431" s="10"/>
      <c r="C431" s="10"/>
      <c r="D431" s="10"/>
      <c r="F431" s="2">
        <v>4</v>
      </c>
      <c r="P431" s="4"/>
      <c r="Q431" s="51" t="s">
        <v>521</v>
      </c>
      <c r="W431" s="55" t="s">
        <v>81</v>
      </c>
      <c r="X431" s="52">
        <v>1</v>
      </c>
      <c r="Y431" s="2" t="s">
        <v>29</v>
      </c>
      <c r="Z431" s="6">
        <v>7.5999999999999998E-2</v>
      </c>
      <c r="AA431" s="4" t="s">
        <v>516</v>
      </c>
      <c r="AB431" s="2" t="s">
        <v>26</v>
      </c>
      <c r="AC431" s="5" t="s">
        <v>1483</v>
      </c>
      <c r="AD431" s="2" t="s">
        <v>1277</v>
      </c>
      <c r="AE431" s="2" t="s">
        <v>1277</v>
      </c>
      <c r="AF431" s="56" t="s">
        <v>1482</v>
      </c>
      <c r="AG431" s="56" t="s">
        <v>1820</v>
      </c>
    </row>
    <row r="432" spans="1:33" ht="102">
      <c r="A432" s="2">
        <v>422</v>
      </c>
      <c r="B432" s="10"/>
      <c r="C432" s="10"/>
      <c r="D432" s="10"/>
      <c r="F432" s="2">
        <v>4</v>
      </c>
      <c r="P432" s="4"/>
      <c r="Q432" s="51" t="s">
        <v>522</v>
      </c>
      <c r="W432" s="55" t="s">
        <v>381</v>
      </c>
      <c r="X432" s="52">
        <v>1</v>
      </c>
      <c r="Y432" s="2" t="s">
        <v>29</v>
      </c>
      <c r="Z432" s="6">
        <v>6.6000000000000003E-2</v>
      </c>
      <c r="AA432" s="4" t="s">
        <v>516</v>
      </c>
      <c r="AB432" s="2" t="s">
        <v>26</v>
      </c>
      <c r="AC432" s="5" t="s">
        <v>1484</v>
      </c>
      <c r="AD432" s="2" t="s">
        <v>1277</v>
      </c>
      <c r="AE432" s="2" t="s">
        <v>1277</v>
      </c>
      <c r="AF432" s="56" t="s">
        <v>1485</v>
      </c>
      <c r="AG432" s="56" t="s">
        <v>1820</v>
      </c>
    </row>
    <row r="433" spans="1:33" ht="102">
      <c r="A433" s="2">
        <v>423</v>
      </c>
      <c r="B433" s="10"/>
      <c r="C433" s="10"/>
      <c r="D433" s="10"/>
      <c r="F433" s="2">
        <v>4</v>
      </c>
      <c r="P433" s="4"/>
      <c r="Q433" s="51" t="s">
        <v>523</v>
      </c>
      <c r="W433" s="55" t="s">
        <v>107</v>
      </c>
      <c r="X433" s="52">
        <v>1</v>
      </c>
      <c r="Y433" s="2" t="s">
        <v>29</v>
      </c>
      <c r="Z433" s="6">
        <v>0.17899999999999999</v>
      </c>
      <c r="AA433" s="4" t="s">
        <v>516</v>
      </c>
      <c r="AB433" s="2" t="s">
        <v>26</v>
      </c>
      <c r="AC433" s="5" t="s">
        <v>1484</v>
      </c>
      <c r="AD433" s="2" t="s">
        <v>1277</v>
      </c>
      <c r="AE433" s="2" t="s">
        <v>1277</v>
      </c>
      <c r="AF433" s="56" t="s">
        <v>1486</v>
      </c>
      <c r="AG433" s="56" t="s">
        <v>1829</v>
      </c>
    </row>
    <row r="434" spans="1:33" ht="76.5">
      <c r="A434" s="2">
        <v>424</v>
      </c>
      <c r="B434" s="10"/>
      <c r="C434" s="10"/>
      <c r="D434" s="10"/>
      <c r="F434" s="2">
        <v>4</v>
      </c>
      <c r="P434" s="4"/>
      <c r="Q434" s="51" t="s">
        <v>524</v>
      </c>
      <c r="W434" s="55" t="s">
        <v>379</v>
      </c>
      <c r="X434" s="52">
        <v>2</v>
      </c>
      <c r="Y434" s="2" t="s">
        <v>29</v>
      </c>
      <c r="Z434" s="6">
        <v>0.155</v>
      </c>
      <c r="AA434" s="4" t="s">
        <v>516</v>
      </c>
      <c r="AB434" s="2" t="s">
        <v>26</v>
      </c>
      <c r="AC434" s="5" t="s">
        <v>1488</v>
      </c>
      <c r="AD434" s="2" t="s">
        <v>1277</v>
      </c>
      <c r="AE434" s="2" t="s">
        <v>1277</v>
      </c>
      <c r="AF434" s="56" t="s">
        <v>1487</v>
      </c>
      <c r="AG434" s="56" t="s">
        <v>1822</v>
      </c>
    </row>
    <row r="435" spans="1:33" ht="60">
      <c r="A435" s="2">
        <v>425</v>
      </c>
      <c r="B435" s="10"/>
      <c r="C435" s="10"/>
      <c r="D435" s="10"/>
      <c r="F435" s="2">
        <v>4</v>
      </c>
      <c r="P435" s="4"/>
      <c r="Q435" s="51" t="s">
        <v>499</v>
      </c>
      <c r="W435" s="55" t="s">
        <v>525</v>
      </c>
      <c r="X435" s="52">
        <v>1</v>
      </c>
      <c r="Y435" s="2" t="s">
        <v>23</v>
      </c>
      <c r="Z435" s="6" t="s">
        <v>23</v>
      </c>
      <c r="AA435" s="4" t="s">
        <v>516</v>
      </c>
      <c r="AB435" s="2" t="s">
        <v>26</v>
      </c>
      <c r="AC435" s="5" t="s">
        <v>23</v>
      </c>
      <c r="AD435" s="2" t="s">
        <v>1277</v>
      </c>
      <c r="AE435" s="2" t="s">
        <v>1277</v>
      </c>
      <c r="AF435" s="51" t="s">
        <v>499</v>
      </c>
      <c r="AG435" s="51"/>
    </row>
    <row r="436" spans="1:33" ht="63.75">
      <c r="A436" s="2">
        <v>426</v>
      </c>
      <c r="B436" s="10"/>
      <c r="C436" s="10"/>
      <c r="D436" s="10"/>
      <c r="E436" s="2">
        <v>3</v>
      </c>
      <c r="P436" s="34" t="s">
        <v>526</v>
      </c>
      <c r="W436" s="4" t="s">
        <v>527</v>
      </c>
      <c r="X436" s="5">
        <v>1</v>
      </c>
      <c r="Y436" s="2" t="s">
        <v>29</v>
      </c>
      <c r="Z436" s="6">
        <v>0.20200000000000001</v>
      </c>
      <c r="AA436" s="2" t="s">
        <v>25</v>
      </c>
      <c r="AB436" s="2" t="s">
        <v>26</v>
      </c>
      <c r="AC436" s="5" t="s">
        <v>1412</v>
      </c>
      <c r="AD436" s="2" t="s">
        <v>1277</v>
      </c>
      <c r="AE436" s="2" t="s">
        <v>1277</v>
      </c>
      <c r="AF436" s="47" t="s">
        <v>23</v>
      </c>
      <c r="AG436" s="47" t="s">
        <v>1819</v>
      </c>
    </row>
    <row r="437" spans="1:33" ht="51">
      <c r="A437" s="2">
        <v>427</v>
      </c>
      <c r="B437" s="10"/>
      <c r="C437" s="10"/>
      <c r="D437" s="10"/>
      <c r="F437" s="2">
        <v>4</v>
      </c>
      <c r="P437" s="4"/>
      <c r="Q437" s="51" t="s">
        <v>528</v>
      </c>
      <c r="W437" s="55" t="s">
        <v>28</v>
      </c>
      <c r="X437" s="52">
        <v>1</v>
      </c>
      <c r="Y437" s="2" t="s">
        <v>29</v>
      </c>
      <c r="Z437" s="6">
        <v>0.17</v>
      </c>
      <c r="AA437" s="4" t="s">
        <v>526</v>
      </c>
      <c r="AB437" s="2" t="s">
        <v>26</v>
      </c>
      <c r="AD437" s="2" t="s">
        <v>1277</v>
      </c>
      <c r="AE437" s="2" t="s">
        <v>1277</v>
      </c>
      <c r="AF437" s="56" t="s">
        <v>1489</v>
      </c>
      <c r="AG437" s="56" t="s">
        <v>1820</v>
      </c>
    </row>
    <row r="438" spans="1:33" ht="30">
      <c r="A438" s="2">
        <v>428</v>
      </c>
      <c r="B438" s="10"/>
      <c r="C438" s="10"/>
      <c r="D438" s="10"/>
      <c r="F438" s="2">
        <v>4</v>
      </c>
      <c r="P438" s="4"/>
      <c r="Q438" s="51" t="s">
        <v>529</v>
      </c>
      <c r="W438" s="55" t="s">
        <v>530</v>
      </c>
      <c r="X438" s="52">
        <v>2</v>
      </c>
      <c r="Y438" s="2" t="s">
        <v>23</v>
      </c>
      <c r="Z438" s="6" t="s">
        <v>23</v>
      </c>
      <c r="AA438" s="4" t="s">
        <v>526</v>
      </c>
      <c r="AB438" s="2" t="s">
        <v>26</v>
      </c>
      <c r="AC438" s="5" t="s">
        <v>23</v>
      </c>
      <c r="AD438" s="2" t="s">
        <v>1277</v>
      </c>
      <c r="AE438" s="2" t="s">
        <v>1277</v>
      </c>
      <c r="AF438" s="51" t="s">
        <v>529</v>
      </c>
      <c r="AG438" s="56" t="s">
        <v>1820</v>
      </c>
    </row>
    <row r="439" spans="1:33">
      <c r="A439" s="2">
        <v>429</v>
      </c>
      <c r="B439" s="10"/>
      <c r="C439" s="10"/>
      <c r="D439" s="10"/>
      <c r="E439" s="2">
        <v>3</v>
      </c>
      <c r="P439" s="34" t="s">
        <v>531</v>
      </c>
      <c r="W439" s="4" t="s">
        <v>90</v>
      </c>
      <c r="X439" s="5">
        <v>1</v>
      </c>
      <c r="Y439" s="2" t="s">
        <v>76</v>
      </c>
      <c r="Z439" s="6">
        <v>1.0549999999999999</v>
      </c>
      <c r="AA439" s="2" t="s">
        <v>25</v>
      </c>
      <c r="AB439" s="2" t="s">
        <v>26</v>
      </c>
      <c r="AC439" s="5" t="s">
        <v>23</v>
      </c>
      <c r="AD439" s="2" t="s">
        <v>1277</v>
      </c>
      <c r="AE439" s="2" t="s">
        <v>1277</v>
      </c>
      <c r="AF439" s="47" t="s">
        <v>23</v>
      </c>
      <c r="AG439" s="47" t="s">
        <v>1819</v>
      </c>
    </row>
    <row r="440" spans="1:33" ht="15">
      <c r="A440" s="2">
        <v>430</v>
      </c>
      <c r="B440" s="10"/>
      <c r="C440" s="10"/>
      <c r="D440" s="10"/>
      <c r="F440" s="2">
        <v>4</v>
      </c>
      <c r="P440" s="4"/>
      <c r="Q440" s="51" t="s">
        <v>532</v>
      </c>
      <c r="W440" s="55" t="s">
        <v>57</v>
      </c>
      <c r="X440" s="52">
        <v>1</v>
      </c>
      <c r="Y440" s="2" t="s">
        <v>29</v>
      </c>
      <c r="Z440" s="6">
        <v>0.36499999999999999</v>
      </c>
      <c r="AA440" s="4" t="s">
        <v>531</v>
      </c>
      <c r="AB440" s="2" t="s">
        <v>26</v>
      </c>
      <c r="AC440" s="5" t="s">
        <v>23</v>
      </c>
      <c r="AD440" s="2" t="s">
        <v>1277</v>
      </c>
      <c r="AE440" s="2" t="s">
        <v>1277</v>
      </c>
      <c r="AF440" s="47" t="s">
        <v>23</v>
      </c>
      <c r="AG440" s="47" t="s">
        <v>1819</v>
      </c>
    </row>
    <row r="441" spans="1:33" ht="38.25">
      <c r="A441" s="2">
        <v>431</v>
      </c>
      <c r="B441" s="10"/>
      <c r="C441" s="10"/>
      <c r="D441" s="10"/>
      <c r="G441" s="2">
        <v>5</v>
      </c>
      <c r="P441" s="4"/>
      <c r="Q441" s="51"/>
      <c r="R441" s="51" t="s">
        <v>422</v>
      </c>
      <c r="W441" s="55" t="s">
        <v>418</v>
      </c>
      <c r="X441" s="52">
        <v>1</v>
      </c>
      <c r="Y441" s="2" t="s">
        <v>29</v>
      </c>
      <c r="Z441" s="6">
        <v>0.12</v>
      </c>
      <c r="AA441" s="4" t="s">
        <v>419</v>
      </c>
      <c r="AB441" s="2" t="s">
        <v>26</v>
      </c>
      <c r="AC441" s="5" t="s">
        <v>23</v>
      </c>
      <c r="AD441" s="2" t="s">
        <v>1277</v>
      </c>
      <c r="AE441" s="2" t="s">
        <v>1277</v>
      </c>
      <c r="AF441" s="56" t="s">
        <v>1437</v>
      </c>
      <c r="AG441" s="56" t="s">
        <v>1820</v>
      </c>
    </row>
    <row r="442" spans="1:33" ht="76.5">
      <c r="A442" s="2">
        <v>432</v>
      </c>
      <c r="B442" s="10"/>
      <c r="C442" s="10"/>
      <c r="D442" s="10"/>
      <c r="G442" s="2">
        <v>5</v>
      </c>
      <c r="P442" s="4"/>
      <c r="Q442" s="51"/>
      <c r="R442" s="51" t="s">
        <v>533</v>
      </c>
      <c r="W442" s="55" t="s">
        <v>94</v>
      </c>
      <c r="X442" s="52">
        <v>1</v>
      </c>
      <c r="Y442" s="2" t="s">
        <v>29</v>
      </c>
      <c r="Z442" s="6">
        <v>0.08</v>
      </c>
      <c r="AA442" s="51" t="s">
        <v>532</v>
      </c>
      <c r="AB442" s="2" t="s">
        <v>26</v>
      </c>
      <c r="AC442" s="5" t="s">
        <v>23</v>
      </c>
      <c r="AD442" s="2" t="s">
        <v>1277</v>
      </c>
      <c r="AE442" s="2" t="s">
        <v>1277</v>
      </c>
      <c r="AF442" s="56" t="s">
        <v>1490</v>
      </c>
      <c r="AG442" s="56" t="s">
        <v>1820</v>
      </c>
    </row>
    <row r="443" spans="1:33" ht="38.25">
      <c r="A443" s="2">
        <v>433</v>
      </c>
      <c r="G443" s="2">
        <v>5</v>
      </c>
      <c r="P443" s="4"/>
      <c r="Q443" s="4"/>
      <c r="R443" s="4" t="s">
        <v>95</v>
      </c>
      <c r="S443" s="4"/>
      <c r="T443" s="4"/>
      <c r="U443" s="4"/>
      <c r="V443" s="4"/>
      <c r="W443" s="55" t="s">
        <v>81</v>
      </c>
      <c r="X443" s="5">
        <v>1</v>
      </c>
      <c r="Y443" s="2" t="s">
        <v>29</v>
      </c>
      <c r="Z443" s="6">
        <v>6.8000000000000005E-2</v>
      </c>
      <c r="AA443" s="4" t="s">
        <v>91</v>
      </c>
      <c r="AB443" s="2" t="s">
        <v>26</v>
      </c>
      <c r="AC443" s="5" t="s">
        <v>23</v>
      </c>
      <c r="AD443" s="2" t="s">
        <v>1277</v>
      </c>
      <c r="AE443" s="2" t="s">
        <v>1277</v>
      </c>
      <c r="AF443" s="56" t="s">
        <v>1294</v>
      </c>
      <c r="AG443" s="56" t="s">
        <v>1820</v>
      </c>
    </row>
    <row r="444" spans="1:33" ht="30">
      <c r="A444" s="2">
        <v>434</v>
      </c>
      <c r="B444" s="10"/>
      <c r="C444" s="10"/>
      <c r="D444" s="10"/>
      <c r="G444" s="2">
        <v>5</v>
      </c>
      <c r="P444" s="4"/>
      <c r="Q444" s="51"/>
      <c r="R444" s="51" t="s">
        <v>64</v>
      </c>
      <c r="W444" s="55" t="s">
        <v>70</v>
      </c>
      <c r="X444" s="52" t="s">
        <v>66</v>
      </c>
      <c r="Y444" s="2" t="s">
        <v>23</v>
      </c>
      <c r="Z444" s="6" t="s">
        <v>23</v>
      </c>
      <c r="AA444" s="4" t="s">
        <v>58</v>
      </c>
      <c r="AB444" s="2" t="s">
        <v>1338</v>
      </c>
      <c r="AC444" s="4" t="s">
        <v>23</v>
      </c>
      <c r="AD444" s="2" t="s">
        <v>1277</v>
      </c>
      <c r="AE444" s="2" t="s">
        <v>1277</v>
      </c>
      <c r="AF444" s="4" t="s">
        <v>64</v>
      </c>
      <c r="AG444" s="4" t="s">
        <v>1848</v>
      </c>
    </row>
    <row r="445" spans="1:33" ht="51">
      <c r="A445" s="2">
        <v>435</v>
      </c>
      <c r="B445" s="10"/>
      <c r="C445" s="10"/>
      <c r="D445" s="10"/>
      <c r="F445" s="2">
        <v>4</v>
      </c>
      <c r="P445" s="4"/>
      <c r="Q445" s="51" t="s">
        <v>534</v>
      </c>
      <c r="W445" s="55" t="s">
        <v>59</v>
      </c>
      <c r="X445" s="52">
        <v>1</v>
      </c>
      <c r="Y445" s="2" t="s">
        <v>29</v>
      </c>
      <c r="Z445" s="6">
        <v>0.19</v>
      </c>
      <c r="AA445" s="4" t="s">
        <v>531</v>
      </c>
      <c r="AB445" s="2" t="s">
        <v>26</v>
      </c>
      <c r="AC445" s="5" t="s">
        <v>1491</v>
      </c>
      <c r="AD445" s="2" t="s">
        <v>1277</v>
      </c>
      <c r="AE445" s="2" t="s">
        <v>1277</v>
      </c>
      <c r="AF445" s="47" t="s">
        <v>23</v>
      </c>
      <c r="AG445" s="47" t="s">
        <v>1819</v>
      </c>
    </row>
    <row r="446" spans="1:33" ht="63.75">
      <c r="A446" s="2">
        <v>436</v>
      </c>
      <c r="B446" s="10"/>
      <c r="C446" s="10"/>
      <c r="D446" s="10"/>
      <c r="G446" s="2">
        <v>5</v>
      </c>
      <c r="P446" s="4"/>
      <c r="Q446" s="51"/>
      <c r="R446" s="51" t="s">
        <v>535</v>
      </c>
      <c r="W446" s="55" t="s">
        <v>57</v>
      </c>
      <c r="X446" s="52">
        <v>1</v>
      </c>
      <c r="Y446" s="2" t="s">
        <v>21</v>
      </c>
      <c r="Z446" s="6">
        <v>7.6999999999999999E-2</v>
      </c>
      <c r="AA446" s="51" t="s">
        <v>534</v>
      </c>
      <c r="AB446" s="2" t="s">
        <v>26</v>
      </c>
      <c r="AC446" s="5" t="s">
        <v>23</v>
      </c>
      <c r="AD446" s="2" t="s">
        <v>1277</v>
      </c>
      <c r="AE446" s="2" t="s">
        <v>1277</v>
      </c>
      <c r="AF446" s="56" t="s">
        <v>1492</v>
      </c>
      <c r="AG446" s="56" t="s">
        <v>1820</v>
      </c>
    </row>
    <row r="447" spans="1:33" ht="38.25">
      <c r="A447" s="2">
        <v>437</v>
      </c>
      <c r="G447" s="2">
        <v>5</v>
      </c>
      <c r="P447" s="4"/>
      <c r="Q447" s="4"/>
      <c r="R447" s="4" t="s">
        <v>104</v>
      </c>
      <c r="S447" s="4"/>
      <c r="T447" s="4"/>
      <c r="U447" s="4"/>
      <c r="V447" s="4"/>
      <c r="W447" s="4" t="s">
        <v>105</v>
      </c>
      <c r="X447" s="5">
        <v>1</v>
      </c>
      <c r="Y447" s="2" t="s">
        <v>29</v>
      </c>
      <c r="Z447" s="6">
        <v>4.4999999999999998E-2</v>
      </c>
      <c r="AA447" s="4" t="s">
        <v>99</v>
      </c>
      <c r="AB447" s="2" t="s">
        <v>26</v>
      </c>
      <c r="AD447" s="2" t="s">
        <v>1277</v>
      </c>
      <c r="AE447" s="2" t="s">
        <v>1277</v>
      </c>
      <c r="AF447" s="56" t="s">
        <v>1302</v>
      </c>
      <c r="AG447" s="56" t="s">
        <v>1841</v>
      </c>
    </row>
    <row r="448" spans="1:33" ht="38.25">
      <c r="A448" s="2">
        <v>438</v>
      </c>
      <c r="G448" s="2">
        <v>5</v>
      </c>
      <c r="P448" s="4"/>
      <c r="Q448" s="4"/>
      <c r="R448" s="4" t="s">
        <v>95</v>
      </c>
      <c r="S448" s="4"/>
      <c r="T448" s="4"/>
      <c r="U448" s="4"/>
      <c r="V448" s="4"/>
      <c r="W448" s="4" t="s">
        <v>96</v>
      </c>
      <c r="X448" s="5">
        <v>1</v>
      </c>
      <c r="Y448" s="2" t="s">
        <v>29</v>
      </c>
      <c r="Z448" s="6">
        <v>6.8000000000000005E-2</v>
      </c>
      <c r="AA448" s="4" t="s">
        <v>91</v>
      </c>
      <c r="AB448" s="2" t="s">
        <v>26</v>
      </c>
      <c r="AC448" s="5" t="s">
        <v>23</v>
      </c>
      <c r="AD448" s="2" t="s">
        <v>1277</v>
      </c>
      <c r="AE448" s="2" t="s">
        <v>1277</v>
      </c>
      <c r="AF448" s="56" t="s">
        <v>1294</v>
      </c>
      <c r="AG448" s="56" t="s">
        <v>1820</v>
      </c>
    </row>
    <row r="449" spans="1:33" ht="30">
      <c r="A449" s="2">
        <v>439</v>
      </c>
      <c r="B449" s="10"/>
      <c r="C449" s="10"/>
      <c r="D449" s="10"/>
      <c r="G449" s="2">
        <v>5</v>
      </c>
      <c r="P449" s="4"/>
      <c r="Q449" s="51"/>
      <c r="R449" s="51" t="s">
        <v>64</v>
      </c>
      <c r="W449" s="55" t="s">
        <v>70</v>
      </c>
      <c r="X449" s="52" t="s">
        <v>66</v>
      </c>
      <c r="Y449" s="2" t="s">
        <v>23</v>
      </c>
      <c r="Z449" s="6" t="s">
        <v>23</v>
      </c>
      <c r="AA449" s="4" t="s">
        <v>58</v>
      </c>
      <c r="AB449" s="2" t="s">
        <v>1338</v>
      </c>
      <c r="AC449" s="4" t="s">
        <v>23</v>
      </c>
      <c r="AD449" s="2" t="s">
        <v>1277</v>
      </c>
      <c r="AE449" s="2" t="s">
        <v>1277</v>
      </c>
      <c r="AF449" s="4" t="s">
        <v>64</v>
      </c>
      <c r="AG449" s="4" t="s">
        <v>1848</v>
      </c>
    </row>
    <row r="450" spans="1:33" ht="102">
      <c r="A450" s="2">
        <v>440</v>
      </c>
      <c r="F450" s="2">
        <v>4</v>
      </c>
      <c r="P450" s="4"/>
      <c r="Q450" s="51" t="s">
        <v>486</v>
      </c>
      <c r="W450" s="51" t="s">
        <v>435</v>
      </c>
      <c r="X450" s="52">
        <v>2</v>
      </c>
      <c r="Y450" s="2" t="s">
        <v>76</v>
      </c>
      <c r="Z450" s="6">
        <v>0.17699999999999999</v>
      </c>
      <c r="AA450" s="4" t="s">
        <v>424</v>
      </c>
      <c r="AB450" s="2" t="s">
        <v>26</v>
      </c>
      <c r="AC450" s="5" t="s">
        <v>1449</v>
      </c>
      <c r="AD450" s="2" t="s">
        <v>1277</v>
      </c>
      <c r="AE450" s="2" t="s">
        <v>1277</v>
      </c>
      <c r="AF450" s="56" t="s">
        <v>1444</v>
      </c>
      <c r="AG450" s="56" t="s">
        <v>1822</v>
      </c>
    </row>
    <row r="451" spans="1:33" ht="60">
      <c r="A451" s="2">
        <v>441</v>
      </c>
      <c r="B451" s="10"/>
      <c r="C451" s="10"/>
      <c r="D451" s="10"/>
      <c r="F451" s="2">
        <v>4</v>
      </c>
      <c r="P451" s="4"/>
      <c r="Q451" s="51" t="s">
        <v>499</v>
      </c>
      <c r="W451" s="55" t="s">
        <v>500</v>
      </c>
      <c r="X451" s="52">
        <v>1</v>
      </c>
      <c r="Y451" s="2" t="s">
        <v>23</v>
      </c>
      <c r="Z451" s="6" t="s">
        <v>23</v>
      </c>
      <c r="AA451" s="4" t="s">
        <v>531</v>
      </c>
      <c r="AB451" s="2" t="s">
        <v>26</v>
      </c>
      <c r="AC451" s="5" t="s">
        <v>23</v>
      </c>
      <c r="AD451" s="2" t="s">
        <v>1277</v>
      </c>
      <c r="AE451" s="2" t="s">
        <v>1277</v>
      </c>
      <c r="AF451" s="51" t="s">
        <v>499</v>
      </c>
      <c r="AG451" s="51"/>
    </row>
    <row r="452" spans="1:33">
      <c r="A452" s="2">
        <v>442</v>
      </c>
      <c r="B452" s="10"/>
      <c r="C452" s="10"/>
      <c r="D452" s="10"/>
      <c r="E452" s="2">
        <v>3</v>
      </c>
      <c r="P452" s="34" t="s">
        <v>536</v>
      </c>
      <c r="W452" s="4" t="s">
        <v>537</v>
      </c>
      <c r="X452" s="5">
        <v>1</v>
      </c>
      <c r="Y452" s="5" t="s">
        <v>76</v>
      </c>
      <c r="Z452" s="6">
        <v>38</v>
      </c>
      <c r="AA452" s="2" t="s">
        <v>25</v>
      </c>
      <c r="AB452" s="2" t="s">
        <v>26</v>
      </c>
      <c r="AC452" s="5" t="s">
        <v>23</v>
      </c>
      <c r="AD452" s="2" t="s">
        <v>1277</v>
      </c>
      <c r="AE452" s="2" t="s">
        <v>1277</v>
      </c>
      <c r="AF452" s="47" t="s">
        <v>23</v>
      </c>
      <c r="AG452" s="47" t="s">
        <v>1819</v>
      </c>
    </row>
    <row r="453" spans="1:33" ht="15">
      <c r="A453" s="2">
        <v>443</v>
      </c>
      <c r="B453" s="10"/>
      <c r="C453" s="10"/>
      <c r="D453" s="10"/>
      <c r="F453" s="2">
        <v>4</v>
      </c>
      <c r="P453" s="4"/>
      <c r="Q453" s="51" t="s">
        <v>538</v>
      </c>
      <c r="W453" s="55" t="s">
        <v>537</v>
      </c>
      <c r="X453" s="52">
        <v>1</v>
      </c>
      <c r="Y453" s="5" t="s">
        <v>1285</v>
      </c>
      <c r="Z453" s="6">
        <v>23.6</v>
      </c>
      <c r="AA453" s="4" t="s">
        <v>536</v>
      </c>
      <c r="AB453" s="2" t="s">
        <v>26</v>
      </c>
      <c r="AC453" s="5" t="s">
        <v>23</v>
      </c>
      <c r="AD453" s="2" t="s">
        <v>1277</v>
      </c>
      <c r="AE453" s="2" t="s">
        <v>1277</v>
      </c>
      <c r="AF453" s="47" t="s">
        <v>23</v>
      </c>
      <c r="AG453" s="47" t="s">
        <v>1819</v>
      </c>
    </row>
    <row r="454" spans="1:33" ht="15">
      <c r="A454" s="2">
        <v>444</v>
      </c>
      <c r="B454" s="10"/>
      <c r="C454" s="10"/>
      <c r="D454" s="10"/>
      <c r="G454" s="2">
        <v>5</v>
      </c>
      <c r="P454" s="4"/>
      <c r="Q454" s="51"/>
      <c r="R454" s="51" t="s">
        <v>539</v>
      </c>
      <c r="W454" s="55" t="s">
        <v>295</v>
      </c>
      <c r="X454" s="52">
        <v>1</v>
      </c>
      <c r="Y454" s="2" t="s">
        <v>76</v>
      </c>
      <c r="Z454" s="6">
        <v>1.6</v>
      </c>
      <c r="AA454" s="51" t="s">
        <v>538</v>
      </c>
      <c r="AB454" s="2" t="s">
        <v>26</v>
      </c>
      <c r="AC454" s="5" t="s">
        <v>23</v>
      </c>
      <c r="AD454" s="2" t="s">
        <v>1277</v>
      </c>
      <c r="AE454" s="2" t="s">
        <v>1277</v>
      </c>
      <c r="AF454" s="47" t="s">
        <v>1493</v>
      </c>
      <c r="AG454" s="56" t="s">
        <v>1846</v>
      </c>
    </row>
    <row r="455" spans="1:33" ht="38.25">
      <c r="A455" s="2">
        <v>445</v>
      </c>
      <c r="B455" s="10"/>
      <c r="C455" s="10"/>
      <c r="D455" s="10"/>
      <c r="G455" s="2">
        <v>5</v>
      </c>
      <c r="P455" s="4"/>
      <c r="Q455" s="51"/>
      <c r="R455" s="51" t="s">
        <v>540</v>
      </c>
      <c r="W455" s="55" t="s">
        <v>57</v>
      </c>
      <c r="X455" s="52">
        <v>1</v>
      </c>
      <c r="Y455" s="2" t="s">
        <v>29</v>
      </c>
      <c r="Z455" s="6">
        <v>0.1</v>
      </c>
      <c r="AA455" s="51" t="s">
        <v>538</v>
      </c>
      <c r="AB455" s="2" t="s">
        <v>26</v>
      </c>
      <c r="AC455" s="5" t="s">
        <v>23</v>
      </c>
      <c r="AD455" s="2" t="s">
        <v>1277</v>
      </c>
      <c r="AE455" s="2" t="s">
        <v>1277</v>
      </c>
      <c r="AF455" s="56" t="s">
        <v>1494</v>
      </c>
      <c r="AG455" s="56" t="s">
        <v>1847</v>
      </c>
    </row>
    <row r="456" spans="1:33" ht="15">
      <c r="A456" s="2">
        <v>446</v>
      </c>
      <c r="B456" s="10"/>
      <c r="C456" s="10"/>
      <c r="D456" s="10"/>
      <c r="G456" s="2">
        <v>5</v>
      </c>
      <c r="P456" s="4"/>
      <c r="Q456" s="51"/>
      <c r="R456" s="51" t="s">
        <v>541</v>
      </c>
      <c r="W456" s="55" t="s">
        <v>309</v>
      </c>
      <c r="X456" s="52">
        <v>1</v>
      </c>
      <c r="Y456" s="2" t="s">
        <v>76</v>
      </c>
      <c r="Z456" s="6">
        <v>1.694</v>
      </c>
      <c r="AA456" s="51" t="s">
        <v>538</v>
      </c>
      <c r="AB456" s="2" t="s">
        <v>26</v>
      </c>
      <c r="AC456" s="5" t="s">
        <v>23</v>
      </c>
      <c r="AD456" s="2" t="s">
        <v>1277</v>
      </c>
      <c r="AE456" s="2" t="s">
        <v>1277</v>
      </c>
      <c r="AF456" s="47" t="s">
        <v>23</v>
      </c>
      <c r="AG456" s="47" t="s">
        <v>1819</v>
      </c>
    </row>
    <row r="457" spans="1:33" ht="102">
      <c r="A457" s="2">
        <v>447</v>
      </c>
      <c r="B457" s="10"/>
      <c r="C457" s="10"/>
      <c r="D457" s="10"/>
      <c r="H457" s="2">
        <v>6</v>
      </c>
      <c r="P457" s="4"/>
      <c r="Q457" s="51"/>
      <c r="R457" s="51"/>
      <c r="S457" s="51" t="s">
        <v>542</v>
      </c>
      <c r="W457" s="55" t="s">
        <v>59</v>
      </c>
      <c r="X457" s="52">
        <v>1</v>
      </c>
      <c r="Y457" s="2" t="s">
        <v>21</v>
      </c>
      <c r="Z457" s="6">
        <v>4.1000000000000002E-2</v>
      </c>
      <c r="AA457" s="51" t="s">
        <v>541</v>
      </c>
      <c r="AB457" s="2" t="s">
        <v>26</v>
      </c>
      <c r="AC457" s="5" t="s">
        <v>23</v>
      </c>
      <c r="AD457" s="2" t="s">
        <v>1277</v>
      </c>
      <c r="AE457" s="2" t="s">
        <v>1277</v>
      </c>
      <c r="AF457" s="56" t="s">
        <v>1495</v>
      </c>
      <c r="AG457" s="56" t="s">
        <v>1820</v>
      </c>
    </row>
    <row r="458" spans="1:33" ht="63.75">
      <c r="A458" s="2">
        <v>448</v>
      </c>
      <c r="B458" s="10"/>
      <c r="C458" s="10"/>
      <c r="D458" s="10"/>
      <c r="H458" s="2">
        <v>6</v>
      </c>
      <c r="P458" s="4"/>
      <c r="Q458" s="51"/>
      <c r="R458" s="51"/>
      <c r="S458" s="51" t="s">
        <v>543</v>
      </c>
      <c r="W458" s="55" t="s">
        <v>544</v>
      </c>
      <c r="X458" s="52">
        <v>1</v>
      </c>
      <c r="Y458" s="2">
        <v>3</v>
      </c>
      <c r="Z458" s="6">
        <v>0.91</v>
      </c>
      <c r="AA458" s="51" t="s">
        <v>541</v>
      </c>
      <c r="AB458" s="2" t="s">
        <v>26</v>
      </c>
      <c r="AC458" s="5" t="s">
        <v>23</v>
      </c>
      <c r="AD458" s="2" t="s">
        <v>1277</v>
      </c>
      <c r="AE458" s="2" t="s">
        <v>1277</v>
      </c>
      <c r="AF458" s="56" t="s">
        <v>1496</v>
      </c>
      <c r="AG458" s="56" t="s">
        <v>1820</v>
      </c>
    </row>
    <row r="459" spans="1:33" ht="102">
      <c r="A459" s="2">
        <v>449</v>
      </c>
      <c r="B459" s="10"/>
      <c r="C459" s="10"/>
      <c r="D459" s="10"/>
      <c r="H459" s="2">
        <v>6</v>
      </c>
      <c r="P459" s="4"/>
      <c r="Q459" s="51"/>
      <c r="R459" s="51"/>
      <c r="S459" s="51" t="s">
        <v>545</v>
      </c>
      <c r="W459" s="55" t="s">
        <v>546</v>
      </c>
      <c r="X459" s="52">
        <v>1</v>
      </c>
      <c r="Y459" s="2" t="s">
        <v>29</v>
      </c>
      <c r="Z459" s="6">
        <v>5.1999999999999998E-2</v>
      </c>
      <c r="AA459" s="51" t="s">
        <v>541</v>
      </c>
      <c r="AB459" s="2" t="s">
        <v>26</v>
      </c>
      <c r="AC459" s="5" t="s">
        <v>23</v>
      </c>
      <c r="AD459" s="2" t="s">
        <v>1277</v>
      </c>
      <c r="AE459" s="2" t="s">
        <v>1277</v>
      </c>
      <c r="AF459" s="56" t="s">
        <v>1497</v>
      </c>
      <c r="AG459" s="56" t="s">
        <v>1821</v>
      </c>
    </row>
    <row r="460" spans="1:33" ht="102">
      <c r="A460" s="2">
        <v>450</v>
      </c>
      <c r="B460" s="10"/>
      <c r="C460" s="10"/>
      <c r="D460" s="10"/>
      <c r="H460" s="2">
        <v>6</v>
      </c>
      <c r="P460" s="4"/>
      <c r="Q460" s="51"/>
      <c r="R460" s="51"/>
      <c r="S460" s="51" t="s">
        <v>547</v>
      </c>
      <c r="W460" s="55" t="s">
        <v>548</v>
      </c>
      <c r="X460" s="52">
        <v>1</v>
      </c>
      <c r="Y460" s="2" t="s">
        <v>21</v>
      </c>
      <c r="Z460" s="6">
        <v>0.3</v>
      </c>
      <c r="AA460" s="51" t="s">
        <v>541</v>
      </c>
      <c r="AB460" s="2" t="s">
        <v>26</v>
      </c>
      <c r="AC460" s="5" t="s">
        <v>23</v>
      </c>
      <c r="AD460" s="2" t="s">
        <v>1277</v>
      </c>
      <c r="AE460" s="2" t="s">
        <v>1277</v>
      </c>
      <c r="AF460" s="56" t="s">
        <v>1498</v>
      </c>
      <c r="AG460" s="56" t="s">
        <v>1821</v>
      </c>
    </row>
    <row r="461" spans="1:33" ht="76.5">
      <c r="A461" s="2">
        <v>451</v>
      </c>
      <c r="B461" s="10"/>
      <c r="C461" s="10"/>
      <c r="D461" s="10"/>
      <c r="H461" s="2">
        <v>6</v>
      </c>
      <c r="P461" s="4"/>
      <c r="Q461" s="51"/>
      <c r="R461" s="51"/>
      <c r="S461" s="51" t="s">
        <v>549</v>
      </c>
      <c r="W461" s="55" t="s">
        <v>550</v>
      </c>
      <c r="X461" s="52">
        <v>1</v>
      </c>
      <c r="Y461" s="2" t="s">
        <v>21</v>
      </c>
      <c r="Z461" s="6">
        <v>4.2999999999999997E-2</v>
      </c>
      <c r="AA461" s="51" t="s">
        <v>541</v>
      </c>
      <c r="AB461" s="2" t="s">
        <v>26</v>
      </c>
      <c r="AC461" s="5" t="s">
        <v>23</v>
      </c>
      <c r="AD461" s="2" t="s">
        <v>1277</v>
      </c>
      <c r="AE461" s="2" t="s">
        <v>1277</v>
      </c>
      <c r="AF461" s="56" t="s">
        <v>1499</v>
      </c>
      <c r="AG461" s="56" t="s">
        <v>1829</v>
      </c>
    </row>
    <row r="462" spans="1:33" ht="15">
      <c r="A462" s="2">
        <v>452</v>
      </c>
      <c r="B462" s="10"/>
      <c r="C462" s="10"/>
      <c r="D462" s="10"/>
      <c r="G462" s="2">
        <v>5</v>
      </c>
      <c r="P462" s="4"/>
      <c r="Q462" s="51"/>
      <c r="R462" s="51" t="s">
        <v>551</v>
      </c>
      <c r="W462" s="55" t="s">
        <v>552</v>
      </c>
      <c r="X462" s="52">
        <v>1</v>
      </c>
      <c r="Y462" s="2" t="s">
        <v>1285</v>
      </c>
      <c r="Z462" s="6">
        <v>1.1579999999999999</v>
      </c>
      <c r="AA462" s="51" t="s">
        <v>538</v>
      </c>
      <c r="AB462" s="2" t="s">
        <v>26</v>
      </c>
      <c r="AC462" s="5" t="s">
        <v>23</v>
      </c>
      <c r="AD462" s="2" t="s">
        <v>1277</v>
      </c>
      <c r="AE462" s="2" t="s">
        <v>1277</v>
      </c>
      <c r="AF462" s="47" t="s">
        <v>23</v>
      </c>
      <c r="AG462" s="47" t="s">
        <v>1819</v>
      </c>
    </row>
    <row r="463" spans="1:33" ht="89.25">
      <c r="A463" s="2">
        <v>453</v>
      </c>
      <c r="B463" s="10"/>
      <c r="C463" s="10"/>
      <c r="D463" s="10"/>
      <c r="H463" s="2">
        <v>6</v>
      </c>
      <c r="P463" s="4"/>
      <c r="Q463" s="51"/>
      <c r="R463" s="51"/>
      <c r="S463" s="51" t="s">
        <v>553</v>
      </c>
      <c r="W463" s="55" t="s">
        <v>57</v>
      </c>
      <c r="X463" s="52">
        <v>1</v>
      </c>
      <c r="Y463" s="2" t="s">
        <v>29</v>
      </c>
      <c r="Z463" s="6">
        <v>0.23</v>
      </c>
      <c r="AA463" s="51" t="s">
        <v>551</v>
      </c>
      <c r="AB463" s="2" t="s">
        <v>26</v>
      </c>
      <c r="AC463" s="5" t="s">
        <v>23</v>
      </c>
      <c r="AD463" s="2" t="s">
        <v>1277</v>
      </c>
      <c r="AE463" s="2" t="s">
        <v>1277</v>
      </c>
      <c r="AF463" s="56" t="s">
        <v>1500</v>
      </c>
      <c r="AG463" s="56" t="s">
        <v>1820</v>
      </c>
    </row>
    <row r="464" spans="1:33" ht="102">
      <c r="A464" s="2">
        <v>454</v>
      </c>
      <c r="B464" s="10"/>
      <c r="C464" s="10"/>
      <c r="D464" s="10"/>
      <c r="H464" s="2">
        <v>6</v>
      </c>
      <c r="P464" s="4"/>
      <c r="Q464" s="51"/>
      <c r="R464" s="51"/>
      <c r="S464" s="51" t="s">
        <v>554</v>
      </c>
      <c r="W464" s="55" t="s">
        <v>57</v>
      </c>
      <c r="X464" s="52">
        <v>1</v>
      </c>
      <c r="Y464" s="2" t="s">
        <v>29</v>
      </c>
      <c r="Z464" s="6">
        <v>3.4000000000000002E-2</v>
      </c>
      <c r="AA464" s="51" t="s">
        <v>551</v>
      </c>
      <c r="AB464" s="2" t="s">
        <v>26</v>
      </c>
      <c r="AC464" s="5" t="s">
        <v>23</v>
      </c>
      <c r="AD464" s="2" t="s">
        <v>1277</v>
      </c>
      <c r="AE464" s="2" t="s">
        <v>1277</v>
      </c>
      <c r="AF464" s="56" t="s">
        <v>1501</v>
      </c>
      <c r="AG464" s="56" t="s">
        <v>1820</v>
      </c>
    </row>
    <row r="465" spans="1:33" ht="127.5">
      <c r="A465" s="2">
        <v>455</v>
      </c>
      <c r="B465" s="10"/>
      <c r="C465" s="10"/>
      <c r="D465" s="10"/>
      <c r="H465" s="2">
        <v>6</v>
      </c>
      <c r="P465" s="4"/>
      <c r="Q465" s="51"/>
      <c r="R465" s="51"/>
      <c r="S465" s="51" t="s">
        <v>555</v>
      </c>
      <c r="W465" s="55" t="s">
        <v>550</v>
      </c>
      <c r="X465" s="52">
        <v>1</v>
      </c>
      <c r="Y465" s="2" t="s">
        <v>29</v>
      </c>
      <c r="Z465" s="6">
        <v>7.0000000000000007E-2</v>
      </c>
      <c r="AA465" s="51" t="s">
        <v>551</v>
      </c>
      <c r="AB465" s="2" t="s">
        <v>26</v>
      </c>
      <c r="AC465" s="5" t="s">
        <v>23</v>
      </c>
      <c r="AD465" s="2" t="s">
        <v>1277</v>
      </c>
      <c r="AE465" s="2" t="s">
        <v>1277</v>
      </c>
      <c r="AF465" s="56" t="s">
        <v>1502</v>
      </c>
      <c r="AG465" s="56" t="s">
        <v>1821</v>
      </c>
    </row>
    <row r="466" spans="1:33" ht="127.5">
      <c r="A466" s="2">
        <v>456</v>
      </c>
      <c r="B466" s="10"/>
      <c r="C466" s="10"/>
      <c r="D466" s="10"/>
      <c r="H466" s="2">
        <v>6</v>
      </c>
      <c r="P466" s="4"/>
      <c r="Q466" s="51"/>
      <c r="R466" s="51"/>
      <c r="S466" s="51" t="s">
        <v>556</v>
      </c>
      <c r="W466" s="55" t="s">
        <v>557</v>
      </c>
      <c r="X466" s="52">
        <v>1</v>
      </c>
      <c r="Y466" s="2" t="s">
        <v>29</v>
      </c>
      <c r="Z466" s="6">
        <v>0.155</v>
      </c>
      <c r="AA466" s="51" t="s">
        <v>551</v>
      </c>
      <c r="AB466" s="2" t="s">
        <v>26</v>
      </c>
      <c r="AC466" s="5" t="s">
        <v>23</v>
      </c>
      <c r="AD466" s="2" t="s">
        <v>1277</v>
      </c>
      <c r="AE466" s="2" t="s">
        <v>1277</v>
      </c>
      <c r="AF466" s="56" t="s">
        <v>1503</v>
      </c>
      <c r="AG466" s="56" t="s">
        <v>1821</v>
      </c>
    </row>
    <row r="467" spans="1:33" ht="89.25">
      <c r="A467" s="2">
        <v>457</v>
      </c>
      <c r="B467" s="10"/>
      <c r="C467" s="10"/>
      <c r="D467" s="10"/>
      <c r="H467" s="2">
        <v>6</v>
      </c>
      <c r="P467" s="4"/>
      <c r="Q467" s="51"/>
      <c r="R467" s="51"/>
      <c r="S467" s="51" t="s">
        <v>558</v>
      </c>
      <c r="W467" s="55" t="s">
        <v>559</v>
      </c>
      <c r="X467" s="52">
        <v>1</v>
      </c>
      <c r="Y467" s="2" t="s">
        <v>21</v>
      </c>
      <c r="Z467" s="6">
        <v>0.28999999999999998</v>
      </c>
      <c r="AA467" s="51" t="s">
        <v>551</v>
      </c>
      <c r="AB467" s="2" t="s">
        <v>26</v>
      </c>
      <c r="AC467" s="5" t="s">
        <v>23</v>
      </c>
      <c r="AD467" s="2" t="s">
        <v>1277</v>
      </c>
      <c r="AE467" s="2" t="s">
        <v>1277</v>
      </c>
      <c r="AF467" s="56" t="s">
        <v>1504</v>
      </c>
      <c r="AG467" s="56" t="s">
        <v>1821</v>
      </c>
    </row>
    <row r="468" spans="1:33" ht="127.5">
      <c r="A468" s="2">
        <v>458</v>
      </c>
      <c r="B468" s="10"/>
      <c r="C468" s="10"/>
      <c r="D468" s="10"/>
      <c r="H468" s="2">
        <v>6</v>
      </c>
      <c r="P468" s="4"/>
      <c r="Q468" s="51"/>
      <c r="R468" s="51"/>
      <c r="S468" s="51" t="s">
        <v>560</v>
      </c>
      <c r="W468" s="55" t="s">
        <v>557</v>
      </c>
      <c r="X468" s="52">
        <v>1</v>
      </c>
      <c r="Y468" s="2" t="s">
        <v>29</v>
      </c>
      <c r="Z468" s="6">
        <v>0.15</v>
      </c>
      <c r="AA468" s="51" t="s">
        <v>551</v>
      </c>
      <c r="AB468" s="2" t="s">
        <v>26</v>
      </c>
      <c r="AC468" s="5" t="s">
        <v>23</v>
      </c>
      <c r="AD468" s="2" t="s">
        <v>1277</v>
      </c>
      <c r="AE468" s="2" t="s">
        <v>1277</v>
      </c>
      <c r="AF468" s="56" t="s">
        <v>1505</v>
      </c>
      <c r="AG468" s="56" t="s">
        <v>1821</v>
      </c>
    </row>
    <row r="469" spans="1:33" ht="114.75">
      <c r="A469" s="2">
        <v>459</v>
      </c>
      <c r="B469" s="10"/>
      <c r="C469" s="10"/>
      <c r="D469" s="10"/>
      <c r="H469" s="2">
        <v>6</v>
      </c>
      <c r="P469" s="4"/>
      <c r="Q469" s="51"/>
      <c r="R469" s="51"/>
      <c r="S469" s="51" t="s">
        <v>561</v>
      </c>
      <c r="W469" s="55" t="s">
        <v>562</v>
      </c>
      <c r="X469" s="52">
        <v>1</v>
      </c>
      <c r="Y469" s="2" t="s">
        <v>29</v>
      </c>
      <c r="Z469" s="6">
        <v>0.24</v>
      </c>
      <c r="AA469" s="51" t="s">
        <v>551</v>
      </c>
      <c r="AB469" s="2" t="s">
        <v>26</v>
      </c>
      <c r="AC469" s="5" t="s">
        <v>23</v>
      </c>
      <c r="AD469" s="2" t="s">
        <v>1277</v>
      </c>
      <c r="AE469" s="2" t="s">
        <v>1277</v>
      </c>
      <c r="AF469" s="56" t="s">
        <v>1506</v>
      </c>
      <c r="AG469" s="56" t="s">
        <v>1820</v>
      </c>
    </row>
    <row r="470" spans="1:33" ht="30">
      <c r="A470" s="2">
        <v>460</v>
      </c>
      <c r="B470" s="10"/>
      <c r="C470" s="10"/>
      <c r="D470" s="10"/>
      <c r="H470" s="2">
        <v>6</v>
      </c>
      <c r="P470" s="4"/>
      <c r="Q470" s="51"/>
      <c r="R470" s="51"/>
      <c r="S470" s="51" t="s">
        <v>64</v>
      </c>
      <c r="W470" s="55" t="s">
        <v>70</v>
      </c>
      <c r="X470" s="52" t="s">
        <v>66</v>
      </c>
      <c r="Y470" s="2" t="s">
        <v>23</v>
      </c>
      <c r="Z470" s="6" t="s">
        <v>23</v>
      </c>
      <c r="AA470" s="4" t="s">
        <v>58</v>
      </c>
      <c r="AB470" s="2" t="s">
        <v>1338</v>
      </c>
      <c r="AC470" s="4" t="s">
        <v>23</v>
      </c>
      <c r="AD470" s="2" t="s">
        <v>1277</v>
      </c>
      <c r="AE470" s="2" t="s">
        <v>1277</v>
      </c>
      <c r="AF470" s="4" t="s">
        <v>64</v>
      </c>
      <c r="AG470" s="4" t="s">
        <v>1848</v>
      </c>
    </row>
    <row r="471" spans="1:33" ht="15">
      <c r="A471" s="2">
        <v>461</v>
      </c>
      <c r="B471" s="10"/>
      <c r="C471" s="10"/>
      <c r="D471" s="10"/>
      <c r="G471" s="2">
        <v>5</v>
      </c>
      <c r="P471" s="4"/>
      <c r="Q471" s="51"/>
      <c r="R471" s="51" t="s">
        <v>563</v>
      </c>
      <c r="W471" s="55" t="s">
        <v>564</v>
      </c>
      <c r="X471" s="52">
        <v>1</v>
      </c>
      <c r="Y471" s="2" t="s">
        <v>1285</v>
      </c>
      <c r="Z471" s="6">
        <v>4.33</v>
      </c>
      <c r="AA471" s="51" t="s">
        <v>538</v>
      </c>
      <c r="AB471" s="2" t="s">
        <v>26</v>
      </c>
      <c r="AC471" s="5" t="s">
        <v>23</v>
      </c>
      <c r="AD471" s="2" t="s">
        <v>1277</v>
      </c>
      <c r="AE471" s="2" t="s">
        <v>1277</v>
      </c>
      <c r="AF471" s="47" t="s">
        <v>23</v>
      </c>
      <c r="AG471" s="47" t="s">
        <v>1819</v>
      </c>
    </row>
    <row r="472" spans="1:33" ht="15">
      <c r="A472" s="2">
        <v>462</v>
      </c>
      <c r="B472" s="10"/>
      <c r="C472" s="10"/>
      <c r="D472" s="10"/>
      <c r="H472" s="2">
        <v>6</v>
      </c>
      <c r="P472" s="4"/>
      <c r="Q472" s="51"/>
      <c r="R472" s="51"/>
      <c r="S472" s="51" t="s">
        <v>565</v>
      </c>
      <c r="W472" s="55" t="s">
        <v>566</v>
      </c>
      <c r="X472" s="52">
        <v>1</v>
      </c>
      <c r="Y472" s="2" t="s">
        <v>29</v>
      </c>
      <c r="Z472" s="6">
        <v>0.76500000000000001</v>
      </c>
      <c r="AA472" s="51" t="s">
        <v>563</v>
      </c>
      <c r="AB472" s="2" t="s">
        <v>26</v>
      </c>
      <c r="AC472" s="5" t="s">
        <v>23</v>
      </c>
      <c r="AD472" s="2" t="s">
        <v>1277</v>
      </c>
      <c r="AE472" s="2" t="s">
        <v>1277</v>
      </c>
      <c r="AF472" s="47" t="s">
        <v>23</v>
      </c>
      <c r="AG472" s="47" t="s">
        <v>1819</v>
      </c>
    </row>
    <row r="473" spans="1:33" ht="89.25">
      <c r="A473" s="2">
        <v>463</v>
      </c>
      <c r="B473" s="10"/>
      <c r="C473" s="10"/>
      <c r="D473" s="10"/>
      <c r="I473" s="2">
        <v>7</v>
      </c>
      <c r="P473" s="4"/>
      <c r="Q473" s="51"/>
      <c r="R473" s="51"/>
      <c r="S473" s="51"/>
      <c r="T473" s="51" t="s">
        <v>567</v>
      </c>
      <c r="W473" s="55" t="s">
        <v>568</v>
      </c>
      <c r="X473" s="52">
        <v>1</v>
      </c>
      <c r="Y473" s="2" t="s">
        <v>29</v>
      </c>
      <c r="Z473" s="6">
        <v>0.64500000000000002</v>
      </c>
      <c r="AA473" s="51" t="s">
        <v>565</v>
      </c>
      <c r="AB473" s="2" t="s">
        <v>26</v>
      </c>
      <c r="AC473" s="5" t="s">
        <v>23</v>
      </c>
      <c r="AD473" s="2" t="s">
        <v>1277</v>
      </c>
      <c r="AE473" s="2" t="s">
        <v>1277</v>
      </c>
      <c r="AF473" s="56" t="s">
        <v>1507</v>
      </c>
      <c r="AG473" s="56" t="s">
        <v>1821</v>
      </c>
    </row>
    <row r="474" spans="1:33" ht="140.25">
      <c r="A474" s="2">
        <v>464</v>
      </c>
      <c r="B474" s="10"/>
      <c r="C474" s="10"/>
      <c r="D474" s="10"/>
      <c r="I474" s="2">
        <v>7</v>
      </c>
      <c r="P474" s="4"/>
      <c r="Q474" s="51"/>
      <c r="R474" s="51"/>
      <c r="S474" s="51"/>
      <c r="T474" s="51" t="s">
        <v>569</v>
      </c>
      <c r="W474" s="55" t="s">
        <v>550</v>
      </c>
      <c r="X474" s="52">
        <v>1</v>
      </c>
      <c r="Y474" s="2" t="s">
        <v>21</v>
      </c>
      <c r="Z474" s="6">
        <v>0.11</v>
      </c>
      <c r="AA474" s="51" t="s">
        <v>565</v>
      </c>
      <c r="AB474" s="2" t="s">
        <v>26</v>
      </c>
      <c r="AC474" s="5" t="s">
        <v>23</v>
      </c>
      <c r="AD474" s="2" t="s">
        <v>1277</v>
      </c>
      <c r="AE474" s="2" t="s">
        <v>1277</v>
      </c>
      <c r="AF474" s="56" t="s">
        <v>1508</v>
      </c>
      <c r="AG474" s="56" t="s">
        <v>1821</v>
      </c>
    </row>
    <row r="475" spans="1:33" ht="89.25">
      <c r="A475" s="2">
        <v>465</v>
      </c>
      <c r="B475" s="10"/>
      <c r="C475" s="10"/>
      <c r="D475" s="10"/>
      <c r="I475" s="2">
        <v>7</v>
      </c>
      <c r="P475" s="4"/>
      <c r="Q475" s="51"/>
      <c r="R475" s="51"/>
      <c r="S475" s="51"/>
      <c r="T475" s="51" t="s">
        <v>570</v>
      </c>
      <c r="W475" s="55" t="s">
        <v>443</v>
      </c>
      <c r="X475" s="52">
        <v>1</v>
      </c>
      <c r="Y475" s="2" t="s">
        <v>21</v>
      </c>
      <c r="Z475" s="6">
        <v>0.02</v>
      </c>
      <c r="AA475" s="51" t="s">
        <v>565</v>
      </c>
      <c r="AB475" s="2" t="s">
        <v>26</v>
      </c>
      <c r="AC475" s="5" t="s">
        <v>23</v>
      </c>
      <c r="AD475" s="2" t="s">
        <v>1277</v>
      </c>
      <c r="AE475" s="2" t="s">
        <v>1277</v>
      </c>
      <c r="AF475" s="56" t="s">
        <v>1509</v>
      </c>
      <c r="AG475" s="56" t="s">
        <v>1820</v>
      </c>
    </row>
    <row r="476" spans="1:33" ht="30">
      <c r="A476" s="2">
        <v>466</v>
      </c>
      <c r="B476" s="10"/>
      <c r="C476" s="10"/>
      <c r="D476" s="10"/>
      <c r="I476" s="2">
        <v>7</v>
      </c>
      <c r="P476" s="4"/>
      <c r="Q476" s="51"/>
      <c r="R476" s="51"/>
      <c r="S476" s="51"/>
      <c r="T476" s="51" t="s">
        <v>64</v>
      </c>
      <c r="W476" s="55" t="s">
        <v>70</v>
      </c>
      <c r="X476" s="52" t="s">
        <v>66</v>
      </c>
      <c r="Y476" s="2" t="s">
        <v>23</v>
      </c>
      <c r="Z476" s="6" t="s">
        <v>23</v>
      </c>
      <c r="AA476" s="4" t="s">
        <v>58</v>
      </c>
      <c r="AB476" s="2" t="s">
        <v>1338</v>
      </c>
      <c r="AC476" s="4" t="s">
        <v>23</v>
      </c>
      <c r="AD476" s="2" t="s">
        <v>1277</v>
      </c>
      <c r="AE476" s="2" t="s">
        <v>1277</v>
      </c>
      <c r="AF476" s="4" t="s">
        <v>64</v>
      </c>
      <c r="AG476" s="4" t="s">
        <v>1848</v>
      </c>
    </row>
    <row r="477" spans="1:33" ht="63.75">
      <c r="A477" s="2">
        <v>467</v>
      </c>
      <c r="B477" s="10"/>
      <c r="C477" s="10"/>
      <c r="D477" s="10"/>
      <c r="H477" s="2">
        <v>6</v>
      </c>
      <c r="P477" s="4"/>
      <c r="Q477" s="51"/>
      <c r="R477" s="51"/>
      <c r="S477" s="51" t="s">
        <v>571</v>
      </c>
      <c r="W477" s="55" t="s">
        <v>264</v>
      </c>
      <c r="X477" s="52">
        <v>1</v>
      </c>
      <c r="Y477" s="2" t="s">
        <v>1285</v>
      </c>
      <c r="Z477" s="6">
        <v>2.57</v>
      </c>
      <c r="AA477" s="51" t="s">
        <v>563</v>
      </c>
      <c r="AB477" s="2" t="s">
        <v>26</v>
      </c>
      <c r="AC477" s="5" t="s">
        <v>1511</v>
      </c>
      <c r="AD477" s="2" t="s">
        <v>1277</v>
      </c>
      <c r="AE477" s="2" t="s">
        <v>1277</v>
      </c>
      <c r="AF477" s="56" t="s">
        <v>1510</v>
      </c>
      <c r="AG477" s="56"/>
    </row>
    <row r="478" spans="1:33" ht="76.5">
      <c r="A478" s="2">
        <v>468</v>
      </c>
      <c r="B478" s="10"/>
      <c r="C478" s="10"/>
      <c r="D478" s="10"/>
      <c r="H478" s="2">
        <v>6</v>
      </c>
      <c r="P478" s="4"/>
      <c r="Q478" s="51"/>
      <c r="R478" s="51"/>
      <c r="S478" s="51" t="s">
        <v>572</v>
      </c>
      <c r="W478" s="55" t="s">
        <v>81</v>
      </c>
      <c r="X478" s="52">
        <v>2</v>
      </c>
      <c r="Y478" s="2" t="s">
        <v>21</v>
      </c>
      <c r="Z478" s="6">
        <v>5.0999999999999997E-2</v>
      </c>
      <c r="AA478" s="51" t="s">
        <v>563</v>
      </c>
      <c r="AB478" s="2" t="s">
        <v>26</v>
      </c>
      <c r="AC478" s="5" t="s">
        <v>23</v>
      </c>
      <c r="AD478" s="2" t="s">
        <v>1277</v>
      </c>
      <c r="AE478" s="2" t="s">
        <v>1277</v>
      </c>
      <c r="AF478" s="56" t="s">
        <v>1512</v>
      </c>
      <c r="AG478" s="56"/>
    </row>
    <row r="479" spans="1:33" ht="51">
      <c r="A479" s="2">
        <v>469</v>
      </c>
      <c r="B479" s="10"/>
      <c r="C479" s="10"/>
      <c r="D479" s="10"/>
      <c r="H479" s="2">
        <v>6</v>
      </c>
      <c r="P479" s="4"/>
      <c r="Q479" s="51"/>
      <c r="R479" s="51"/>
      <c r="S479" s="51" t="s">
        <v>573</v>
      </c>
      <c r="W479" s="55" t="s">
        <v>33</v>
      </c>
      <c r="X479" s="52">
        <v>1</v>
      </c>
      <c r="Y479" s="2" t="s">
        <v>21</v>
      </c>
      <c r="Z479" s="6">
        <v>1.7999999999999999E-2</v>
      </c>
      <c r="AA479" s="51" t="s">
        <v>563</v>
      </c>
      <c r="AB479" s="2" t="s">
        <v>26</v>
      </c>
      <c r="AC479" s="5" t="s">
        <v>23</v>
      </c>
      <c r="AD479" s="2" t="s">
        <v>1277</v>
      </c>
      <c r="AE479" s="2" t="s">
        <v>1277</v>
      </c>
      <c r="AF479" s="56" t="s">
        <v>1513</v>
      </c>
      <c r="AG479" s="56" t="s">
        <v>1827</v>
      </c>
    </row>
    <row r="480" spans="1:33" ht="51">
      <c r="A480" s="2">
        <v>470</v>
      </c>
      <c r="B480" s="10"/>
      <c r="C480" s="10"/>
      <c r="D480" s="10"/>
      <c r="H480" s="2">
        <v>6</v>
      </c>
      <c r="P480" s="4"/>
      <c r="Q480" s="51"/>
      <c r="R480" s="51"/>
      <c r="S480" s="51" t="s">
        <v>574</v>
      </c>
      <c r="W480" s="55" t="s">
        <v>203</v>
      </c>
      <c r="X480" s="52">
        <v>4</v>
      </c>
      <c r="Y480" s="2" t="s">
        <v>21</v>
      </c>
      <c r="Z480" s="6">
        <v>9.5999999999999992E-3</v>
      </c>
      <c r="AA480" s="51" t="s">
        <v>563</v>
      </c>
      <c r="AB480" s="2" t="s">
        <v>26</v>
      </c>
      <c r="AC480" s="5" t="s">
        <v>23</v>
      </c>
      <c r="AD480" s="2" t="s">
        <v>1277</v>
      </c>
      <c r="AE480" s="2" t="s">
        <v>1277</v>
      </c>
      <c r="AF480" s="56" t="s">
        <v>1514</v>
      </c>
      <c r="AG480" s="56" t="s">
        <v>1834</v>
      </c>
    </row>
    <row r="481" spans="1:33" ht="51">
      <c r="A481" s="2">
        <v>471</v>
      </c>
      <c r="B481" s="10"/>
      <c r="C481" s="10"/>
      <c r="D481" s="10"/>
      <c r="H481" s="2">
        <v>6</v>
      </c>
      <c r="P481" s="4"/>
      <c r="Q481" s="51"/>
      <c r="R481" s="51"/>
      <c r="S481" s="51" t="s">
        <v>268</v>
      </c>
      <c r="W481" s="55" t="s">
        <v>203</v>
      </c>
      <c r="X481" s="52">
        <v>1</v>
      </c>
      <c r="Y481" s="2" t="s">
        <v>21</v>
      </c>
      <c r="Z481" s="6">
        <v>1.3599999999999999E-2</v>
      </c>
      <c r="AA481" s="51" t="s">
        <v>563</v>
      </c>
      <c r="AB481" s="5" t="s">
        <v>1338</v>
      </c>
      <c r="AC481" s="5" t="s">
        <v>23</v>
      </c>
      <c r="AD481" s="2" t="s">
        <v>1277</v>
      </c>
      <c r="AE481" s="2" t="s">
        <v>1277</v>
      </c>
      <c r="AF481" s="56" t="s">
        <v>1514</v>
      </c>
      <c r="AG481" s="56" t="s">
        <v>1834</v>
      </c>
    </row>
    <row r="482" spans="1:33" ht="51">
      <c r="A482" s="2">
        <v>472</v>
      </c>
      <c r="B482" s="10"/>
      <c r="C482" s="10"/>
      <c r="D482" s="10"/>
      <c r="H482" s="2">
        <v>6</v>
      </c>
      <c r="P482" s="4"/>
      <c r="Q482" s="51"/>
      <c r="R482" s="51"/>
      <c r="S482" s="51" t="s">
        <v>269</v>
      </c>
      <c r="W482" s="55" t="s">
        <v>203</v>
      </c>
      <c r="X482" s="52">
        <v>6</v>
      </c>
      <c r="Y482" s="2" t="s">
        <v>21</v>
      </c>
      <c r="Z482" s="6">
        <v>2.24E-2</v>
      </c>
      <c r="AA482" s="51" t="s">
        <v>563</v>
      </c>
      <c r="AB482" s="5" t="s">
        <v>1338</v>
      </c>
      <c r="AC482" s="5" t="s">
        <v>23</v>
      </c>
      <c r="AD482" s="2" t="s">
        <v>1277</v>
      </c>
      <c r="AE482" s="2" t="s">
        <v>1277</v>
      </c>
      <c r="AF482" s="56" t="s">
        <v>1514</v>
      </c>
      <c r="AG482" s="56" t="s">
        <v>1834</v>
      </c>
    </row>
    <row r="483" spans="1:33" ht="89.25">
      <c r="A483" s="2">
        <v>473</v>
      </c>
      <c r="B483" s="10"/>
      <c r="C483" s="10"/>
      <c r="D483" s="10"/>
      <c r="H483" s="2">
        <v>6</v>
      </c>
      <c r="P483" s="4"/>
      <c r="Q483" s="51"/>
      <c r="R483" s="51"/>
      <c r="S483" s="51" t="s">
        <v>575</v>
      </c>
      <c r="W483" s="55" t="s">
        <v>164</v>
      </c>
      <c r="X483" s="52">
        <v>2</v>
      </c>
      <c r="Y483" s="2" t="s">
        <v>21</v>
      </c>
      <c r="Z483" s="6">
        <v>1.2E-2</v>
      </c>
      <c r="AA483" s="51" t="s">
        <v>563</v>
      </c>
      <c r="AB483" s="2" t="s">
        <v>26</v>
      </c>
      <c r="AC483" s="5" t="s">
        <v>23</v>
      </c>
      <c r="AD483" s="2" t="s">
        <v>1277</v>
      </c>
      <c r="AE483" s="2" t="s">
        <v>1277</v>
      </c>
      <c r="AF483" s="56" t="s">
        <v>1515</v>
      </c>
      <c r="AG483" s="56" t="s">
        <v>1821</v>
      </c>
    </row>
    <row r="484" spans="1:33" ht="89.25">
      <c r="A484" s="2">
        <v>474</v>
      </c>
      <c r="B484" s="10"/>
      <c r="C484" s="10"/>
      <c r="D484" s="10"/>
      <c r="H484" s="2">
        <v>6</v>
      </c>
      <c r="P484" s="4"/>
      <c r="Q484" s="51"/>
      <c r="R484" s="51"/>
      <c r="S484" s="51" t="s">
        <v>576</v>
      </c>
      <c r="W484" s="55" t="s">
        <v>164</v>
      </c>
      <c r="X484" s="52">
        <v>4</v>
      </c>
      <c r="Y484" s="2" t="s">
        <v>21</v>
      </c>
      <c r="Z484" s="6">
        <v>1.7999999999999999E-2</v>
      </c>
      <c r="AA484" s="51" t="s">
        <v>563</v>
      </c>
      <c r="AB484" s="2" t="s">
        <v>26</v>
      </c>
      <c r="AC484" s="5" t="s">
        <v>23</v>
      </c>
      <c r="AD484" s="2" t="s">
        <v>1277</v>
      </c>
      <c r="AE484" s="2" t="s">
        <v>1277</v>
      </c>
      <c r="AF484" s="56" t="s">
        <v>1516</v>
      </c>
      <c r="AG484" s="56" t="s">
        <v>1821</v>
      </c>
    </row>
    <row r="485" spans="1:33" ht="89.25">
      <c r="A485" s="2">
        <v>475</v>
      </c>
      <c r="B485" s="10"/>
      <c r="C485" s="10"/>
      <c r="D485" s="10"/>
      <c r="H485" s="2">
        <v>6</v>
      </c>
      <c r="P485" s="4"/>
      <c r="Q485" s="51"/>
      <c r="R485" s="51"/>
      <c r="S485" s="51" t="s">
        <v>577</v>
      </c>
      <c r="W485" s="55" t="s">
        <v>578</v>
      </c>
      <c r="X485" s="52">
        <v>1</v>
      </c>
      <c r="Y485" s="2" t="s">
        <v>29</v>
      </c>
      <c r="Z485" s="6">
        <v>0.43099999999999999</v>
      </c>
      <c r="AA485" s="51" t="s">
        <v>563</v>
      </c>
      <c r="AB485" s="2" t="s">
        <v>26</v>
      </c>
      <c r="AC485" s="5" t="s">
        <v>23</v>
      </c>
      <c r="AD485" s="2" t="s">
        <v>1277</v>
      </c>
      <c r="AE485" s="2" t="s">
        <v>1277</v>
      </c>
      <c r="AF485" s="56" t="s">
        <v>1517</v>
      </c>
      <c r="AG485" s="56" t="s">
        <v>1821</v>
      </c>
    </row>
    <row r="486" spans="1:33" ht="63.75">
      <c r="A486" s="2">
        <v>476</v>
      </c>
      <c r="B486" s="10"/>
      <c r="C486" s="10"/>
      <c r="D486" s="10"/>
      <c r="H486" s="2">
        <v>6</v>
      </c>
      <c r="P486" s="4"/>
      <c r="Q486" s="51"/>
      <c r="R486" s="51"/>
      <c r="S486" s="51" t="s">
        <v>579</v>
      </c>
      <c r="W486" s="55" t="s">
        <v>33</v>
      </c>
      <c r="X486" s="52">
        <v>4</v>
      </c>
      <c r="Y486" s="2" t="s">
        <v>21</v>
      </c>
      <c r="Z486" s="6">
        <v>1.0999999999999999E-2</v>
      </c>
      <c r="AA486" s="51" t="s">
        <v>563</v>
      </c>
      <c r="AB486" s="2" t="s">
        <v>26</v>
      </c>
      <c r="AC486" s="5" t="s">
        <v>23</v>
      </c>
      <c r="AD486" s="2" t="s">
        <v>1277</v>
      </c>
      <c r="AE486" s="2" t="s">
        <v>1277</v>
      </c>
      <c r="AF486" s="56" t="s">
        <v>1518</v>
      </c>
      <c r="AG486" s="56" t="s">
        <v>1834</v>
      </c>
    </row>
    <row r="487" spans="1:33" ht="63.75">
      <c r="A487" s="2">
        <v>477</v>
      </c>
      <c r="B487" s="10"/>
      <c r="C487" s="10"/>
      <c r="D487" s="10"/>
      <c r="H487" s="2">
        <v>6</v>
      </c>
      <c r="P487" s="4"/>
      <c r="Q487" s="51"/>
      <c r="R487" s="51"/>
      <c r="S487" s="51" t="s">
        <v>580</v>
      </c>
      <c r="W487" s="55" t="s">
        <v>33</v>
      </c>
      <c r="X487" s="52">
        <v>8</v>
      </c>
      <c r="Y487" s="2" t="s">
        <v>21</v>
      </c>
      <c r="Z487" s="6">
        <v>1.2999999999999999E-2</v>
      </c>
      <c r="AA487" s="51" t="s">
        <v>563</v>
      </c>
      <c r="AB487" s="2" t="s">
        <v>26</v>
      </c>
      <c r="AC487" s="5" t="s">
        <v>23</v>
      </c>
      <c r="AD487" s="2" t="s">
        <v>1277</v>
      </c>
      <c r="AE487" s="2" t="s">
        <v>1277</v>
      </c>
      <c r="AF487" s="56" t="s">
        <v>1519</v>
      </c>
      <c r="AG487" s="56" t="s">
        <v>1834</v>
      </c>
    </row>
    <row r="488" spans="1:33" ht="114.75">
      <c r="A488" s="2">
        <v>478</v>
      </c>
      <c r="B488" s="10"/>
      <c r="C488" s="10"/>
      <c r="D488" s="10"/>
      <c r="H488" s="2">
        <v>6</v>
      </c>
      <c r="P488" s="4"/>
      <c r="Q488" s="51"/>
      <c r="R488" s="51"/>
      <c r="S488" s="51" t="s">
        <v>581</v>
      </c>
      <c r="W488" s="55" t="s">
        <v>164</v>
      </c>
      <c r="X488" s="52">
        <v>6</v>
      </c>
      <c r="Y488" s="2" t="s">
        <v>21</v>
      </c>
      <c r="Z488" s="6">
        <v>1.2E-2</v>
      </c>
      <c r="AA488" s="51" t="s">
        <v>563</v>
      </c>
      <c r="AB488" s="2" t="s">
        <v>26</v>
      </c>
      <c r="AC488" s="5" t="s">
        <v>23</v>
      </c>
      <c r="AD488" s="2" t="s">
        <v>1277</v>
      </c>
      <c r="AE488" s="2" t="s">
        <v>1277</v>
      </c>
      <c r="AF488" s="56" t="s">
        <v>1520</v>
      </c>
      <c r="AG488" s="56" t="s">
        <v>1821</v>
      </c>
    </row>
    <row r="489" spans="1:33" ht="63.75">
      <c r="A489" s="2">
        <v>479</v>
      </c>
      <c r="B489" s="10"/>
      <c r="C489" s="10"/>
      <c r="D489" s="10"/>
      <c r="H489" s="2">
        <v>6</v>
      </c>
      <c r="P489" s="4"/>
      <c r="Q489" s="51"/>
      <c r="R489" s="51"/>
      <c r="S489" s="51" t="s">
        <v>582</v>
      </c>
      <c r="W489" s="55" t="s">
        <v>33</v>
      </c>
      <c r="X489" s="52">
        <v>1</v>
      </c>
      <c r="Y489" s="2" t="s">
        <v>21</v>
      </c>
      <c r="Z489" s="6">
        <v>1.4E-2</v>
      </c>
      <c r="AA489" s="51" t="s">
        <v>563</v>
      </c>
      <c r="AB489" s="2" t="s">
        <v>26</v>
      </c>
      <c r="AC489" s="5" t="s">
        <v>23</v>
      </c>
      <c r="AD489" s="2" t="s">
        <v>1277</v>
      </c>
      <c r="AE489" s="2" t="s">
        <v>1277</v>
      </c>
      <c r="AF489" s="56" t="s">
        <v>1521</v>
      </c>
      <c r="AG489" s="56" t="s">
        <v>1834</v>
      </c>
    </row>
    <row r="490" spans="1:33" ht="30">
      <c r="A490" s="2">
        <v>480</v>
      </c>
      <c r="B490" s="10"/>
      <c r="C490" s="10"/>
      <c r="D490" s="10"/>
      <c r="H490" s="2">
        <v>6</v>
      </c>
      <c r="P490" s="4"/>
      <c r="Q490" s="51"/>
      <c r="R490" s="51"/>
      <c r="S490" s="51" t="s">
        <v>64</v>
      </c>
      <c r="W490" s="55" t="s">
        <v>70</v>
      </c>
      <c r="X490" s="52" t="s">
        <v>66</v>
      </c>
      <c r="Y490" s="2" t="s">
        <v>23</v>
      </c>
      <c r="Z490" s="6" t="s">
        <v>23</v>
      </c>
      <c r="AA490" s="4" t="s">
        <v>58</v>
      </c>
      <c r="AB490" s="2" t="s">
        <v>1338</v>
      </c>
      <c r="AC490" s="4" t="s">
        <v>23</v>
      </c>
      <c r="AD490" s="2" t="s">
        <v>1277</v>
      </c>
      <c r="AE490" s="2" t="s">
        <v>1277</v>
      </c>
      <c r="AF490" s="4" t="s">
        <v>64</v>
      </c>
      <c r="AG490" s="4" t="s">
        <v>1848</v>
      </c>
    </row>
    <row r="491" spans="1:33" ht="30">
      <c r="A491" s="2">
        <v>481</v>
      </c>
      <c r="B491" s="10"/>
      <c r="C491" s="10"/>
      <c r="D491" s="10"/>
      <c r="H491" s="2">
        <v>6</v>
      </c>
      <c r="P491" s="4"/>
      <c r="Q491" s="51"/>
      <c r="R491" s="51"/>
      <c r="S491" s="51" t="s">
        <v>583</v>
      </c>
      <c r="W491" s="55" t="s">
        <v>584</v>
      </c>
      <c r="X491" s="52" t="s">
        <v>66</v>
      </c>
      <c r="Y491" s="2" t="s">
        <v>23</v>
      </c>
      <c r="Z491" s="6" t="s">
        <v>23</v>
      </c>
      <c r="AA491" s="51" t="s">
        <v>563</v>
      </c>
      <c r="AB491" s="2" t="s">
        <v>1338</v>
      </c>
      <c r="AC491" s="5" t="s">
        <v>23</v>
      </c>
      <c r="AD491" s="2" t="s">
        <v>1277</v>
      </c>
      <c r="AE491" s="2" t="s">
        <v>1277</v>
      </c>
      <c r="AF491" s="51" t="s">
        <v>583</v>
      </c>
      <c r="AG491" s="51"/>
    </row>
    <row r="492" spans="1:33" ht="15">
      <c r="A492" s="2">
        <v>482</v>
      </c>
      <c r="B492" s="10"/>
      <c r="C492" s="10"/>
      <c r="D492" s="10"/>
      <c r="G492" s="2">
        <v>5</v>
      </c>
      <c r="P492" s="4"/>
      <c r="Q492" s="51"/>
      <c r="R492" s="51" t="s">
        <v>585</v>
      </c>
      <c r="W492" s="55" t="s">
        <v>105</v>
      </c>
      <c r="X492" s="52">
        <v>1</v>
      </c>
      <c r="Y492" s="2" t="s">
        <v>29</v>
      </c>
      <c r="Z492" s="6">
        <v>0.185</v>
      </c>
      <c r="AA492" s="51" t="s">
        <v>538</v>
      </c>
      <c r="AB492" s="2" t="s">
        <v>26</v>
      </c>
      <c r="AC492" s="5" t="s">
        <v>23</v>
      </c>
      <c r="AD492" s="2" t="s">
        <v>1277</v>
      </c>
      <c r="AE492" s="2" t="s">
        <v>1277</v>
      </c>
      <c r="AF492" s="47" t="s">
        <v>23</v>
      </c>
      <c r="AG492" s="47" t="s">
        <v>1819</v>
      </c>
    </row>
    <row r="493" spans="1:33" ht="51">
      <c r="A493" s="2">
        <v>483</v>
      </c>
      <c r="B493" s="10"/>
      <c r="C493" s="10"/>
      <c r="D493" s="10"/>
      <c r="H493" s="2">
        <v>6</v>
      </c>
      <c r="P493" s="4"/>
      <c r="Q493" s="51"/>
      <c r="R493" s="51"/>
      <c r="S493" s="51" t="s">
        <v>586</v>
      </c>
      <c r="W493" s="55" t="s">
        <v>105</v>
      </c>
      <c r="X493" s="52">
        <v>1</v>
      </c>
      <c r="Y493" s="2" t="s">
        <v>29</v>
      </c>
      <c r="Z493" s="6">
        <v>0.155</v>
      </c>
      <c r="AA493" s="51" t="s">
        <v>231</v>
      </c>
      <c r="AB493" s="2" t="s">
        <v>26</v>
      </c>
      <c r="AD493" s="2" t="s">
        <v>1277</v>
      </c>
      <c r="AE493" s="2" t="s">
        <v>1277</v>
      </c>
      <c r="AF493" s="56" t="s">
        <v>1391</v>
      </c>
      <c r="AG493" s="56" t="s">
        <v>1841</v>
      </c>
    </row>
    <row r="494" spans="1:33" ht="51">
      <c r="A494" s="2">
        <v>484</v>
      </c>
      <c r="B494" s="10"/>
      <c r="C494" s="10"/>
      <c r="D494" s="10"/>
      <c r="H494" s="2">
        <v>6</v>
      </c>
      <c r="P494" s="4"/>
      <c r="Q494" s="51"/>
      <c r="R494" s="51"/>
      <c r="S494" s="51" t="s">
        <v>587</v>
      </c>
      <c r="W494" s="55" t="s">
        <v>57</v>
      </c>
      <c r="X494" s="52">
        <v>1</v>
      </c>
      <c r="Y494" s="2" t="s">
        <v>22</v>
      </c>
      <c r="Z494" s="6" t="s">
        <v>22</v>
      </c>
      <c r="AA494" s="51" t="s">
        <v>585</v>
      </c>
      <c r="AB494" s="4" t="s">
        <v>1277</v>
      </c>
      <c r="AC494" s="5" t="s">
        <v>23</v>
      </c>
      <c r="AD494" s="2" t="s">
        <v>1277</v>
      </c>
      <c r="AE494" s="2" t="s">
        <v>1277</v>
      </c>
      <c r="AF494" s="56" t="s">
        <v>1522</v>
      </c>
      <c r="AG494" s="56" t="s">
        <v>1820</v>
      </c>
    </row>
    <row r="495" spans="1:33" ht="30">
      <c r="A495" s="2">
        <v>485</v>
      </c>
      <c r="B495" s="10"/>
      <c r="C495" s="10"/>
      <c r="D495" s="10"/>
      <c r="H495" s="2">
        <v>6</v>
      </c>
      <c r="P495" s="4"/>
      <c r="Q495" s="51"/>
      <c r="R495" s="51"/>
      <c r="S495" s="51" t="s">
        <v>64</v>
      </c>
      <c r="W495" s="55" t="s">
        <v>70</v>
      </c>
      <c r="X495" s="52" t="s">
        <v>66</v>
      </c>
      <c r="Y495" s="2" t="s">
        <v>23</v>
      </c>
      <c r="Z495" s="6" t="s">
        <v>23</v>
      </c>
      <c r="AA495" s="4" t="s">
        <v>58</v>
      </c>
      <c r="AB495" s="2" t="s">
        <v>1338</v>
      </c>
      <c r="AC495" s="4" t="s">
        <v>23</v>
      </c>
      <c r="AD495" s="2" t="s">
        <v>1277</v>
      </c>
      <c r="AE495" s="2" t="s">
        <v>1277</v>
      </c>
      <c r="AF495" s="4" t="s">
        <v>64</v>
      </c>
      <c r="AG495" s="4" t="s">
        <v>1848</v>
      </c>
    </row>
    <row r="496" spans="1:33" ht="15">
      <c r="A496" s="2">
        <v>486</v>
      </c>
      <c r="B496" s="10"/>
      <c r="C496" s="10"/>
      <c r="D496" s="10"/>
      <c r="G496" s="2">
        <v>5</v>
      </c>
      <c r="P496" s="4"/>
      <c r="Q496" s="51"/>
      <c r="R496" s="51" t="s">
        <v>588</v>
      </c>
      <c r="W496" s="55" t="s">
        <v>309</v>
      </c>
      <c r="X496" s="52">
        <v>1</v>
      </c>
      <c r="Y496" s="2" t="s">
        <v>29</v>
      </c>
      <c r="Z496" s="6">
        <v>0.158</v>
      </c>
      <c r="AA496" s="51" t="s">
        <v>229</v>
      </c>
      <c r="AB496" s="2" t="s">
        <v>26</v>
      </c>
      <c r="AC496" s="5" t="s">
        <v>23</v>
      </c>
      <c r="AD496" s="2" t="s">
        <v>1277</v>
      </c>
      <c r="AE496" s="2" t="s">
        <v>1277</v>
      </c>
      <c r="AF496" s="47" t="s">
        <v>23</v>
      </c>
      <c r="AG496" s="47" t="s">
        <v>1819</v>
      </c>
    </row>
    <row r="497" spans="1:33" ht="30">
      <c r="A497" s="2">
        <v>487</v>
      </c>
      <c r="H497" s="2">
        <v>6</v>
      </c>
      <c r="P497" s="4"/>
      <c r="Q497" s="51"/>
      <c r="R497" s="51"/>
      <c r="S497" s="51" t="s">
        <v>310</v>
      </c>
      <c r="W497" s="51" t="s">
        <v>311</v>
      </c>
      <c r="X497" s="52">
        <v>1</v>
      </c>
      <c r="Y497" s="2" t="s">
        <v>29</v>
      </c>
      <c r="Z497" s="6">
        <v>0.13500000000000001</v>
      </c>
      <c r="AA497" s="51" t="s">
        <v>308</v>
      </c>
      <c r="AB497" s="2" t="s">
        <v>26</v>
      </c>
      <c r="AC497" s="5" t="s">
        <v>23</v>
      </c>
      <c r="AD497" s="2" t="s">
        <v>1277</v>
      </c>
      <c r="AE497" s="2" t="s">
        <v>1277</v>
      </c>
      <c r="AF497" s="56" t="s">
        <v>1393</v>
      </c>
      <c r="AG497" s="56" t="s">
        <v>1820</v>
      </c>
    </row>
    <row r="498" spans="1:33" ht="89.25">
      <c r="A498" s="2">
        <v>488</v>
      </c>
      <c r="H498" s="2">
        <v>6</v>
      </c>
      <c r="P498" s="4"/>
      <c r="Q498" s="51"/>
      <c r="R498" s="51"/>
      <c r="S498" s="51" t="s">
        <v>312</v>
      </c>
      <c r="W498" s="51" t="s">
        <v>313</v>
      </c>
      <c r="X498" s="52">
        <v>1</v>
      </c>
      <c r="Y498" s="2" t="s">
        <v>21</v>
      </c>
      <c r="Z498" s="6">
        <v>1.9E-2</v>
      </c>
      <c r="AA498" s="51" t="s">
        <v>308</v>
      </c>
      <c r="AB498" s="2" t="s">
        <v>26</v>
      </c>
      <c r="AC498" s="5" t="s">
        <v>23</v>
      </c>
      <c r="AD498" s="2" t="s">
        <v>1277</v>
      </c>
      <c r="AE498" s="2" t="s">
        <v>1277</v>
      </c>
      <c r="AF498" s="56" t="s">
        <v>1394</v>
      </c>
      <c r="AG498" s="56" t="s">
        <v>1821</v>
      </c>
    </row>
    <row r="499" spans="1:33" ht="63.75">
      <c r="A499" s="2">
        <v>489</v>
      </c>
      <c r="H499" s="2">
        <v>6</v>
      </c>
      <c r="P499" s="4"/>
      <c r="Q499" s="51"/>
      <c r="R499" s="51"/>
      <c r="S499" s="51" t="s">
        <v>314</v>
      </c>
      <c r="W499" s="51" t="s">
        <v>127</v>
      </c>
      <c r="X499" s="52">
        <v>1</v>
      </c>
      <c r="Y499" s="2" t="s">
        <v>43</v>
      </c>
      <c r="Z499" s="6">
        <v>3.0000000000000001E-3</v>
      </c>
      <c r="AA499" s="51" t="s">
        <v>308</v>
      </c>
      <c r="AB499" s="2" t="s">
        <v>26</v>
      </c>
      <c r="AC499" s="5" t="s">
        <v>23</v>
      </c>
      <c r="AD499" s="2" t="s">
        <v>1277</v>
      </c>
      <c r="AE499" s="2" t="s">
        <v>1277</v>
      </c>
      <c r="AF499" s="56" t="s">
        <v>1395</v>
      </c>
      <c r="AG499" s="56" t="s">
        <v>1821</v>
      </c>
    </row>
    <row r="500" spans="1:33" ht="30">
      <c r="A500" s="2">
        <v>490</v>
      </c>
      <c r="H500" s="2">
        <v>6</v>
      </c>
      <c r="P500" s="4"/>
      <c r="Q500" s="51"/>
      <c r="R500" s="51"/>
      <c r="S500" s="51" t="s">
        <v>64</v>
      </c>
      <c r="W500" s="51" t="s">
        <v>98</v>
      </c>
      <c r="X500" s="52" t="s">
        <v>66</v>
      </c>
      <c r="Y500" s="2" t="s">
        <v>23</v>
      </c>
      <c r="Z500" s="6" t="s">
        <v>23</v>
      </c>
      <c r="AA500" s="4" t="s">
        <v>58</v>
      </c>
      <c r="AB500" s="2" t="s">
        <v>1338</v>
      </c>
      <c r="AC500" s="4" t="s">
        <v>23</v>
      </c>
      <c r="AD500" s="2" t="s">
        <v>1277</v>
      </c>
      <c r="AE500" s="2" t="s">
        <v>1277</v>
      </c>
      <c r="AF500" s="4" t="s">
        <v>64</v>
      </c>
      <c r="AG500" s="4" t="s">
        <v>1848</v>
      </c>
    </row>
    <row r="501" spans="1:33" ht="114.75">
      <c r="A501" s="2">
        <v>491</v>
      </c>
      <c r="B501" s="10"/>
      <c r="C501" s="10"/>
      <c r="D501" s="10"/>
      <c r="G501" s="2">
        <v>5</v>
      </c>
      <c r="P501" s="4"/>
      <c r="Q501" s="51"/>
      <c r="R501" s="51" t="s">
        <v>589</v>
      </c>
      <c r="W501" s="55" t="s">
        <v>316</v>
      </c>
      <c r="X501" s="52">
        <v>1</v>
      </c>
      <c r="Y501" s="2" t="s">
        <v>29</v>
      </c>
      <c r="Z501" s="6">
        <v>0.95</v>
      </c>
      <c r="AA501" s="51" t="s">
        <v>538</v>
      </c>
      <c r="AB501" s="2" t="s">
        <v>26</v>
      </c>
      <c r="AC501" s="5" t="s">
        <v>23</v>
      </c>
      <c r="AD501" s="2" t="s">
        <v>1277</v>
      </c>
      <c r="AE501" s="2" t="s">
        <v>1277</v>
      </c>
      <c r="AF501" s="56" t="s">
        <v>1523</v>
      </c>
      <c r="AG501" s="56" t="s">
        <v>1821</v>
      </c>
    </row>
    <row r="502" spans="1:33" ht="127.5">
      <c r="A502" s="2">
        <v>492</v>
      </c>
      <c r="B502" s="10"/>
      <c r="C502" s="10"/>
      <c r="D502" s="10"/>
      <c r="G502" s="2">
        <v>5</v>
      </c>
      <c r="P502" s="4"/>
      <c r="Q502" s="51"/>
      <c r="R502" s="51" t="s">
        <v>590</v>
      </c>
      <c r="W502" s="55" t="s">
        <v>591</v>
      </c>
      <c r="X502" s="52">
        <v>1</v>
      </c>
      <c r="Y502" s="2" t="s">
        <v>1285</v>
      </c>
      <c r="Z502" s="6">
        <v>2.4500000000000002</v>
      </c>
      <c r="AA502" s="51" t="s">
        <v>538</v>
      </c>
      <c r="AB502" s="2" t="s">
        <v>26</v>
      </c>
      <c r="AC502" s="5" t="s">
        <v>23</v>
      </c>
      <c r="AD502" s="2" t="s">
        <v>1277</v>
      </c>
      <c r="AE502" s="2" t="s">
        <v>1277</v>
      </c>
      <c r="AF502" s="56" t="s">
        <v>1524</v>
      </c>
      <c r="AG502" s="56" t="s">
        <v>1821</v>
      </c>
    </row>
    <row r="503" spans="1:33" ht="127.5">
      <c r="A503" s="2">
        <v>493</v>
      </c>
      <c r="B503" s="10"/>
      <c r="C503" s="10"/>
      <c r="D503" s="10"/>
      <c r="G503" s="2">
        <v>5</v>
      </c>
      <c r="P503" s="4"/>
      <c r="Q503" s="51"/>
      <c r="R503" s="51" t="s">
        <v>592</v>
      </c>
      <c r="W503" s="55" t="s">
        <v>593</v>
      </c>
      <c r="X503" s="52">
        <v>1</v>
      </c>
      <c r="Y503" s="2" t="s">
        <v>76</v>
      </c>
      <c r="Z503" s="6">
        <v>1.45</v>
      </c>
      <c r="AA503" s="51" t="s">
        <v>538</v>
      </c>
      <c r="AB503" s="2" t="s">
        <v>26</v>
      </c>
      <c r="AC503" s="5" t="s">
        <v>23</v>
      </c>
      <c r="AD503" s="2" t="s">
        <v>1277</v>
      </c>
      <c r="AE503" s="2" t="s">
        <v>1277</v>
      </c>
      <c r="AF503" s="56" t="s">
        <v>1525</v>
      </c>
      <c r="AG503" s="56" t="s">
        <v>1821</v>
      </c>
    </row>
    <row r="504" spans="1:33" ht="15">
      <c r="A504" s="2">
        <v>494</v>
      </c>
      <c r="B504" s="10"/>
      <c r="C504" s="10"/>
      <c r="D504" s="10"/>
      <c r="G504" s="2">
        <v>5</v>
      </c>
      <c r="P504" s="4"/>
      <c r="Q504" s="51"/>
      <c r="R504" s="51" t="s">
        <v>594</v>
      </c>
      <c r="W504" s="55" t="s">
        <v>316</v>
      </c>
      <c r="X504" s="52">
        <v>1</v>
      </c>
      <c r="Y504" s="2" t="s">
        <v>76</v>
      </c>
      <c r="Z504" s="6">
        <v>2.95</v>
      </c>
      <c r="AA504" s="51" t="s">
        <v>538</v>
      </c>
      <c r="AB504" s="2" t="s">
        <v>26</v>
      </c>
      <c r="AD504" s="2" t="s">
        <v>1277</v>
      </c>
      <c r="AE504" s="2" t="s">
        <v>1277</v>
      </c>
      <c r="AF504" s="47" t="s">
        <v>1849</v>
      </c>
      <c r="AG504" s="56" t="s">
        <v>1821</v>
      </c>
    </row>
    <row r="505" spans="1:33" ht="127.5">
      <c r="A505" s="2">
        <v>495</v>
      </c>
      <c r="B505" s="10"/>
      <c r="C505" s="10"/>
      <c r="D505" s="10"/>
      <c r="G505" s="2">
        <v>5</v>
      </c>
      <c r="P505" s="4"/>
      <c r="Q505" s="51"/>
      <c r="R505" s="51" t="s">
        <v>595</v>
      </c>
      <c r="W505" s="55" t="s">
        <v>596</v>
      </c>
      <c r="X505" s="52">
        <v>1</v>
      </c>
      <c r="Y505" s="2" t="s">
        <v>1285</v>
      </c>
      <c r="Z505" s="6">
        <v>1.2849999999999999</v>
      </c>
      <c r="AA505" s="51" t="s">
        <v>538</v>
      </c>
      <c r="AB505" s="2" t="s">
        <v>26</v>
      </c>
      <c r="AC505" s="5" t="s">
        <v>23</v>
      </c>
      <c r="AD505" s="2" t="s">
        <v>1277</v>
      </c>
      <c r="AE505" s="2" t="s">
        <v>1277</v>
      </c>
      <c r="AF505" s="56" t="s">
        <v>1526</v>
      </c>
      <c r="AG505" s="56" t="s">
        <v>1821</v>
      </c>
    </row>
    <row r="506" spans="1:33" ht="127.5">
      <c r="A506" s="2">
        <v>496</v>
      </c>
      <c r="B506" s="10"/>
      <c r="C506" s="10"/>
      <c r="D506" s="10"/>
      <c r="G506" s="2">
        <v>5</v>
      </c>
      <c r="P506" s="4"/>
      <c r="Q506" s="51"/>
      <c r="R506" s="51" t="s">
        <v>597</v>
      </c>
      <c r="W506" s="55" t="s">
        <v>295</v>
      </c>
      <c r="X506" s="52">
        <v>1</v>
      </c>
      <c r="Y506" s="2">
        <v>3</v>
      </c>
      <c r="Z506" s="6">
        <v>0.79</v>
      </c>
      <c r="AA506" s="51" t="s">
        <v>538</v>
      </c>
      <c r="AB506" s="2" t="s">
        <v>26</v>
      </c>
      <c r="AC506" s="5" t="s">
        <v>23</v>
      </c>
      <c r="AD506" s="2" t="s">
        <v>1277</v>
      </c>
      <c r="AE506" s="2" t="s">
        <v>1277</v>
      </c>
      <c r="AF506" s="56" t="s">
        <v>1526</v>
      </c>
      <c r="AG506" s="56" t="s">
        <v>1821</v>
      </c>
    </row>
    <row r="507" spans="1:33" ht="127.5">
      <c r="A507" s="2">
        <v>497</v>
      </c>
      <c r="B507" s="10"/>
      <c r="C507" s="10"/>
      <c r="D507" s="10"/>
      <c r="G507" s="2">
        <v>5</v>
      </c>
      <c r="P507" s="4"/>
      <c r="Q507" s="51"/>
      <c r="R507" s="51" t="s">
        <v>598</v>
      </c>
      <c r="W507" s="55" t="s">
        <v>298</v>
      </c>
      <c r="X507" s="52">
        <v>1</v>
      </c>
      <c r="Y507" s="2" t="s">
        <v>29</v>
      </c>
      <c r="Z507" s="6">
        <v>0.2</v>
      </c>
      <c r="AA507" s="51" t="s">
        <v>538</v>
      </c>
      <c r="AB507" s="2" t="s">
        <v>26</v>
      </c>
      <c r="AC507" s="5" t="s">
        <v>23</v>
      </c>
      <c r="AD507" s="2" t="s">
        <v>1277</v>
      </c>
      <c r="AE507" s="2" t="s">
        <v>1277</v>
      </c>
      <c r="AF507" s="56" t="s">
        <v>1527</v>
      </c>
      <c r="AG507" s="56" t="s">
        <v>1821</v>
      </c>
    </row>
    <row r="508" spans="1:33" ht="165.75">
      <c r="A508" s="2">
        <v>498</v>
      </c>
      <c r="B508" s="10"/>
      <c r="C508" s="10"/>
      <c r="D508" s="10"/>
      <c r="G508" s="2">
        <v>5</v>
      </c>
      <c r="P508" s="4"/>
      <c r="Q508" s="51"/>
      <c r="R508" s="51" t="s">
        <v>599</v>
      </c>
      <c r="W508" s="55" t="s">
        <v>316</v>
      </c>
      <c r="X508" s="52">
        <v>1</v>
      </c>
      <c r="Y508" s="2" t="s">
        <v>76</v>
      </c>
      <c r="Z508" s="6">
        <v>1.34</v>
      </c>
      <c r="AA508" s="51" t="s">
        <v>538</v>
      </c>
      <c r="AB508" s="2" t="s">
        <v>26</v>
      </c>
      <c r="AC508" s="5" t="s">
        <v>23</v>
      </c>
      <c r="AD508" s="2" t="s">
        <v>1277</v>
      </c>
      <c r="AE508" s="2" t="s">
        <v>1277</v>
      </c>
      <c r="AF508" s="56" t="s">
        <v>1528</v>
      </c>
      <c r="AG508" s="56" t="s">
        <v>1821</v>
      </c>
    </row>
    <row r="509" spans="1:33" ht="114.75">
      <c r="A509" s="2">
        <v>499</v>
      </c>
      <c r="B509" s="10"/>
      <c r="C509" s="10"/>
      <c r="D509" s="10"/>
      <c r="G509" s="2">
        <v>5</v>
      </c>
      <c r="P509" s="4"/>
      <c r="Q509" s="51"/>
      <c r="R509" s="51" t="s">
        <v>600</v>
      </c>
      <c r="W509" s="55" t="s">
        <v>142</v>
      </c>
      <c r="X509" s="52">
        <v>1</v>
      </c>
      <c r="Y509" s="2" t="s">
        <v>29</v>
      </c>
      <c r="Z509" s="6">
        <v>0.30199999999999999</v>
      </c>
      <c r="AA509" s="51" t="s">
        <v>538</v>
      </c>
      <c r="AB509" s="2" t="s">
        <v>26</v>
      </c>
      <c r="AC509" s="5" t="s">
        <v>23</v>
      </c>
      <c r="AD509" s="2" t="s">
        <v>1277</v>
      </c>
      <c r="AE509" s="2" t="s">
        <v>1277</v>
      </c>
      <c r="AF509" s="56" t="s">
        <v>1529</v>
      </c>
      <c r="AG509" s="56" t="s">
        <v>1821</v>
      </c>
    </row>
    <row r="510" spans="1:33" ht="63.75">
      <c r="A510" s="2">
        <v>500</v>
      </c>
      <c r="B510" s="10"/>
      <c r="C510" s="10"/>
      <c r="D510" s="10"/>
      <c r="G510" s="2">
        <v>5</v>
      </c>
      <c r="P510" s="4"/>
      <c r="Q510" s="51"/>
      <c r="R510" s="51" t="s">
        <v>320</v>
      </c>
      <c r="W510" s="55" t="s">
        <v>33</v>
      </c>
      <c r="X510" s="52">
        <v>1</v>
      </c>
      <c r="Y510" s="2" t="s">
        <v>21</v>
      </c>
      <c r="Z510" s="6">
        <v>0.19500000000000001</v>
      </c>
      <c r="AA510" s="51" t="s">
        <v>229</v>
      </c>
      <c r="AB510" s="2" t="s">
        <v>26</v>
      </c>
      <c r="AC510" s="5" t="s">
        <v>23</v>
      </c>
      <c r="AD510" s="2" t="s">
        <v>1277</v>
      </c>
      <c r="AE510" s="2" t="s">
        <v>1277</v>
      </c>
      <c r="AF510" s="56" t="s">
        <v>1400</v>
      </c>
      <c r="AG510" s="56" t="s">
        <v>1820</v>
      </c>
    </row>
    <row r="511" spans="1:33" ht="15">
      <c r="A511" s="2">
        <v>501</v>
      </c>
      <c r="B511" s="10"/>
      <c r="C511" s="10"/>
      <c r="D511" s="10"/>
      <c r="G511" s="2">
        <v>5</v>
      </c>
      <c r="P511" s="4"/>
      <c r="Q511" s="51"/>
      <c r="R511" s="51" t="s">
        <v>318</v>
      </c>
      <c r="W511" s="55" t="s">
        <v>28</v>
      </c>
      <c r="X511" s="52">
        <v>1</v>
      </c>
      <c r="Y511" s="2" t="s">
        <v>29</v>
      </c>
      <c r="Z511" s="6">
        <v>0.19</v>
      </c>
      <c r="AA511" s="51" t="s">
        <v>229</v>
      </c>
      <c r="AB511" s="2" t="s">
        <v>26</v>
      </c>
      <c r="AC511" s="5" t="s">
        <v>23</v>
      </c>
      <c r="AD511" s="2" t="s">
        <v>1277</v>
      </c>
      <c r="AE511" s="2" t="s">
        <v>1277</v>
      </c>
      <c r="AF511" s="47" t="s">
        <v>1397</v>
      </c>
      <c r="AG511" s="56" t="s">
        <v>1820</v>
      </c>
    </row>
    <row r="512" spans="1:33" ht="127.5">
      <c r="A512" s="2">
        <v>502</v>
      </c>
      <c r="B512" s="10"/>
      <c r="C512" s="10"/>
      <c r="D512" s="10"/>
      <c r="G512" s="2">
        <v>5</v>
      </c>
      <c r="P512" s="4"/>
      <c r="Q512" s="51"/>
      <c r="R512" s="51" t="s">
        <v>601</v>
      </c>
      <c r="W512" s="55" t="s">
        <v>57</v>
      </c>
      <c r="X512" s="52">
        <v>1</v>
      </c>
      <c r="Y512" s="2" t="s">
        <v>21</v>
      </c>
      <c r="Z512" s="6">
        <v>0.161</v>
      </c>
      <c r="AA512" s="51" t="s">
        <v>538</v>
      </c>
      <c r="AB512" s="2" t="s">
        <v>26</v>
      </c>
      <c r="AC512" s="5" t="s">
        <v>23</v>
      </c>
      <c r="AD512" s="2" t="s">
        <v>1277</v>
      </c>
      <c r="AE512" s="2" t="s">
        <v>1277</v>
      </c>
      <c r="AF512" s="56" t="s">
        <v>1530</v>
      </c>
      <c r="AG512" s="56" t="s">
        <v>1821</v>
      </c>
    </row>
    <row r="513" spans="1:33" ht="63.75">
      <c r="A513" s="2">
        <v>503</v>
      </c>
      <c r="B513" s="10"/>
      <c r="C513" s="10"/>
      <c r="D513" s="10"/>
      <c r="G513" s="2">
        <v>5</v>
      </c>
      <c r="P513" s="4"/>
      <c r="Q513" s="51"/>
      <c r="R513" s="51" t="s">
        <v>602</v>
      </c>
      <c r="W513" s="55" t="s">
        <v>105</v>
      </c>
      <c r="X513" s="52">
        <v>1</v>
      </c>
      <c r="Y513" s="2" t="s">
        <v>29</v>
      </c>
      <c r="Z513" s="6">
        <v>0.13500000000000001</v>
      </c>
      <c r="AA513" s="51" t="s">
        <v>538</v>
      </c>
      <c r="AB513" s="2" t="s">
        <v>26</v>
      </c>
      <c r="AC513" s="5" t="s">
        <v>23</v>
      </c>
      <c r="AD513" s="2" t="s">
        <v>1277</v>
      </c>
      <c r="AE513" s="2" t="s">
        <v>1277</v>
      </c>
      <c r="AF513" s="56" t="s">
        <v>1532</v>
      </c>
      <c r="AG513" s="56" t="s">
        <v>1820</v>
      </c>
    </row>
    <row r="514" spans="1:33" ht="51">
      <c r="A514" s="2">
        <v>504</v>
      </c>
      <c r="B514" s="10"/>
      <c r="C514" s="10"/>
      <c r="D514" s="10"/>
      <c r="G514" s="2">
        <v>5</v>
      </c>
      <c r="P514" s="4"/>
      <c r="Q514" s="51"/>
      <c r="R514" s="51" t="s">
        <v>603</v>
      </c>
      <c r="W514" s="55" t="s">
        <v>203</v>
      </c>
      <c r="X514" s="52">
        <v>1</v>
      </c>
      <c r="Y514" s="2" t="s">
        <v>21</v>
      </c>
      <c r="Z514" s="6">
        <v>3.5000000000000003E-2</v>
      </c>
      <c r="AA514" s="51" t="s">
        <v>538</v>
      </c>
      <c r="AB514" s="2" t="s">
        <v>26</v>
      </c>
      <c r="AC514" s="5" t="s">
        <v>23</v>
      </c>
      <c r="AD514" s="2" t="s">
        <v>1277</v>
      </c>
      <c r="AE514" s="2" t="s">
        <v>1277</v>
      </c>
      <c r="AF514" s="56" t="s">
        <v>1531</v>
      </c>
      <c r="AG514" s="56" t="s">
        <v>1820</v>
      </c>
    </row>
    <row r="515" spans="1:33" ht="63.75">
      <c r="A515" s="2">
        <v>505</v>
      </c>
      <c r="B515" s="10"/>
      <c r="C515" s="10"/>
      <c r="D515" s="10"/>
      <c r="G515" s="2">
        <v>5</v>
      </c>
      <c r="P515" s="4"/>
      <c r="Q515" s="51"/>
      <c r="R515" s="51" t="s">
        <v>303</v>
      </c>
      <c r="W515" s="55" t="s">
        <v>304</v>
      </c>
      <c r="X515" s="52">
        <v>3</v>
      </c>
      <c r="Y515" s="2" t="s">
        <v>21</v>
      </c>
      <c r="Z515" s="6">
        <v>2.7E-2</v>
      </c>
      <c r="AA515" s="51" t="s">
        <v>231</v>
      </c>
      <c r="AB515" s="2" t="s">
        <v>26</v>
      </c>
      <c r="AD515" s="2" t="s">
        <v>1277</v>
      </c>
      <c r="AE515" s="2" t="s">
        <v>1277</v>
      </c>
      <c r="AF515" s="56" t="s">
        <v>1390</v>
      </c>
      <c r="AG515" s="56" t="s">
        <v>1820</v>
      </c>
    </row>
    <row r="516" spans="1:33" ht="63.75">
      <c r="A516" s="2">
        <v>506</v>
      </c>
      <c r="B516" s="10"/>
      <c r="C516" s="10"/>
      <c r="D516" s="10"/>
      <c r="G516" s="2">
        <v>5</v>
      </c>
      <c r="P516" s="4"/>
      <c r="Q516" s="51"/>
      <c r="R516" s="51" t="s">
        <v>604</v>
      </c>
      <c r="W516" s="55" t="s">
        <v>63</v>
      </c>
      <c r="X516" s="52">
        <v>1</v>
      </c>
      <c r="Y516" s="2" t="s">
        <v>21</v>
      </c>
      <c r="Z516" s="6">
        <v>7.0000000000000001E-3</v>
      </c>
      <c r="AA516" s="51" t="s">
        <v>538</v>
      </c>
      <c r="AB516" s="2" t="s">
        <v>26</v>
      </c>
      <c r="AD516" s="2" t="s">
        <v>1277</v>
      </c>
      <c r="AE516" s="2" t="s">
        <v>1277</v>
      </c>
      <c r="AF516" s="56" t="s">
        <v>1533</v>
      </c>
      <c r="AG516" s="56" t="s">
        <v>1820</v>
      </c>
    </row>
    <row r="517" spans="1:33" ht="76.5">
      <c r="A517" s="2">
        <v>507</v>
      </c>
      <c r="B517" s="10"/>
      <c r="C517" s="10"/>
      <c r="D517" s="10"/>
      <c r="G517" s="2">
        <v>5</v>
      </c>
      <c r="P517" s="4"/>
      <c r="Q517" s="51"/>
      <c r="R517" s="51" t="s">
        <v>605</v>
      </c>
      <c r="W517" s="55" t="s">
        <v>304</v>
      </c>
      <c r="X517" s="52">
        <v>2</v>
      </c>
      <c r="Y517" s="2" t="s">
        <v>21</v>
      </c>
      <c r="Z517" s="6">
        <v>0.18</v>
      </c>
      <c r="AA517" s="51" t="s">
        <v>538</v>
      </c>
      <c r="AB517" s="2" t="s">
        <v>26</v>
      </c>
      <c r="AD517" s="2" t="s">
        <v>1277</v>
      </c>
      <c r="AE517" s="2" t="s">
        <v>1277</v>
      </c>
      <c r="AF517" s="56" t="s">
        <v>1534</v>
      </c>
      <c r="AG517" s="56" t="s">
        <v>1843</v>
      </c>
    </row>
    <row r="518" spans="1:33" ht="76.5">
      <c r="A518" s="2">
        <v>508</v>
      </c>
      <c r="B518" s="10"/>
      <c r="C518" s="10"/>
      <c r="D518" s="10"/>
      <c r="G518" s="2">
        <v>5</v>
      </c>
      <c r="P518" s="4"/>
      <c r="Q518" s="51"/>
      <c r="R518" s="51" t="s">
        <v>606</v>
      </c>
      <c r="W518" s="55" t="s">
        <v>289</v>
      </c>
      <c r="X518" s="52">
        <v>1</v>
      </c>
      <c r="Y518" s="2" t="s">
        <v>21</v>
      </c>
      <c r="Z518" s="6">
        <v>0.08</v>
      </c>
      <c r="AA518" s="51" t="s">
        <v>538</v>
      </c>
      <c r="AB518" s="2" t="s">
        <v>26</v>
      </c>
      <c r="AD518" s="2" t="s">
        <v>1277</v>
      </c>
      <c r="AE518" s="2" t="s">
        <v>1277</v>
      </c>
      <c r="AF518" s="56" t="s">
        <v>1535</v>
      </c>
      <c r="AG518" s="56" t="s">
        <v>1820</v>
      </c>
    </row>
    <row r="519" spans="1:33" ht="76.5">
      <c r="A519" s="2">
        <v>509</v>
      </c>
      <c r="B519" s="10"/>
      <c r="C519" s="10"/>
      <c r="D519" s="10"/>
      <c r="G519" s="2">
        <v>5</v>
      </c>
      <c r="P519" s="4"/>
      <c r="Q519" s="51"/>
      <c r="R519" s="51" t="s">
        <v>607</v>
      </c>
      <c r="W519" s="55" t="s">
        <v>289</v>
      </c>
      <c r="X519" s="52">
        <v>1</v>
      </c>
      <c r="Y519" s="2" t="s">
        <v>21</v>
      </c>
      <c r="Z519" s="6">
        <v>0.09</v>
      </c>
      <c r="AA519" s="51" t="s">
        <v>538</v>
      </c>
      <c r="AB519" s="2" t="s">
        <v>26</v>
      </c>
      <c r="AD519" s="2" t="s">
        <v>1277</v>
      </c>
      <c r="AE519" s="2" t="s">
        <v>1277</v>
      </c>
      <c r="AF519" s="56" t="s">
        <v>1536</v>
      </c>
      <c r="AG519" s="56" t="s">
        <v>1820</v>
      </c>
    </row>
    <row r="520" spans="1:33" ht="15">
      <c r="A520" s="2">
        <v>510</v>
      </c>
      <c r="B520" s="10"/>
      <c r="C520" s="10"/>
      <c r="D520" s="10"/>
      <c r="G520" s="2">
        <v>5</v>
      </c>
      <c r="P520" s="4"/>
      <c r="Q520" s="51"/>
      <c r="R520" s="51" t="s">
        <v>608</v>
      </c>
      <c r="W520" s="55" t="s">
        <v>609</v>
      </c>
      <c r="X520" s="52">
        <v>1</v>
      </c>
      <c r="Y520" s="2" t="s">
        <v>29</v>
      </c>
      <c r="Z520" s="6">
        <v>0.66</v>
      </c>
      <c r="AA520" s="51" t="s">
        <v>538</v>
      </c>
      <c r="AB520" s="2" t="s">
        <v>26</v>
      </c>
      <c r="AD520" s="2" t="s">
        <v>1277</v>
      </c>
      <c r="AE520" s="2" t="s">
        <v>1277</v>
      </c>
      <c r="AF520" s="47" t="s">
        <v>1537</v>
      </c>
      <c r="AG520" s="56" t="s">
        <v>1820</v>
      </c>
    </row>
    <row r="521" spans="1:33" ht="15">
      <c r="A521" s="2">
        <v>511</v>
      </c>
      <c r="B521" s="10"/>
      <c r="C521" s="10"/>
      <c r="D521" s="10"/>
      <c r="G521" s="2">
        <v>5</v>
      </c>
      <c r="P521" s="4"/>
      <c r="Q521" s="51"/>
      <c r="R521" s="51" t="s">
        <v>321</v>
      </c>
      <c r="W521" s="55" t="s">
        <v>164</v>
      </c>
      <c r="X521" s="52">
        <v>1</v>
      </c>
      <c r="Y521" s="2" t="s">
        <v>21</v>
      </c>
      <c r="Z521" s="6">
        <v>0.02</v>
      </c>
      <c r="AA521" s="51" t="s">
        <v>229</v>
      </c>
      <c r="AB521" s="2" t="s">
        <v>26</v>
      </c>
      <c r="AC521" s="5" t="s">
        <v>23</v>
      </c>
      <c r="AD521" s="2" t="s">
        <v>1277</v>
      </c>
      <c r="AE521" s="2" t="s">
        <v>1277</v>
      </c>
      <c r="AF521" s="47" t="s">
        <v>1401</v>
      </c>
      <c r="AG521" s="47" t="s">
        <v>1830</v>
      </c>
    </row>
    <row r="522" spans="1:33" ht="60">
      <c r="A522" s="2">
        <v>512</v>
      </c>
      <c r="G522" s="2">
        <v>5</v>
      </c>
      <c r="P522" s="4"/>
      <c r="Q522" s="51"/>
      <c r="R522" s="51" t="s">
        <v>324</v>
      </c>
      <c r="W522" s="51" t="s">
        <v>63</v>
      </c>
      <c r="X522" s="52">
        <v>1</v>
      </c>
      <c r="Y522" s="2" t="s">
        <v>21</v>
      </c>
      <c r="Z522" s="6">
        <v>2E-3</v>
      </c>
      <c r="AA522" s="51" t="s">
        <v>229</v>
      </c>
      <c r="AB522" s="2" t="s">
        <v>26</v>
      </c>
      <c r="AC522" s="5" t="s">
        <v>23</v>
      </c>
      <c r="AD522" s="2" t="s">
        <v>1277</v>
      </c>
      <c r="AE522" s="2" t="s">
        <v>1277</v>
      </c>
      <c r="AF522" s="51" t="s">
        <v>1402</v>
      </c>
      <c r="AG522" s="56" t="s">
        <v>1820</v>
      </c>
    </row>
    <row r="523" spans="1:33" ht="51">
      <c r="A523" s="2">
        <v>513</v>
      </c>
      <c r="B523" s="10"/>
      <c r="C523" s="10"/>
      <c r="D523" s="10"/>
      <c r="G523" s="2">
        <v>5</v>
      </c>
      <c r="P523" s="4"/>
      <c r="Q523" s="51"/>
      <c r="R523" s="51" t="s">
        <v>610</v>
      </c>
      <c r="W523" s="55" t="s">
        <v>611</v>
      </c>
      <c r="X523" s="52">
        <v>1</v>
      </c>
      <c r="Y523" s="2" t="s">
        <v>29</v>
      </c>
      <c r="Z523" s="6">
        <v>0.14000000000000001</v>
      </c>
      <c r="AA523" s="51" t="s">
        <v>538</v>
      </c>
      <c r="AB523" s="2" t="s">
        <v>26</v>
      </c>
      <c r="AC523" s="5" t="s">
        <v>23</v>
      </c>
      <c r="AD523" s="2" t="s">
        <v>1277</v>
      </c>
      <c r="AE523" s="2" t="s">
        <v>1277</v>
      </c>
      <c r="AF523" s="56" t="s">
        <v>1538</v>
      </c>
      <c r="AG523" s="56" t="s">
        <v>1820</v>
      </c>
    </row>
    <row r="524" spans="1:33" ht="127.5">
      <c r="A524" s="2">
        <v>514</v>
      </c>
      <c r="B524" s="10"/>
      <c r="C524" s="10"/>
      <c r="D524" s="10"/>
      <c r="G524" s="2">
        <v>5</v>
      </c>
      <c r="P524" s="4"/>
      <c r="Q524" s="51"/>
      <c r="R524" s="51" t="s">
        <v>612</v>
      </c>
      <c r="W524" s="55" t="s">
        <v>164</v>
      </c>
      <c r="X524" s="52">
        <v>1</v>
      </c>
      <c r="Y524" s="2" t="s">
        <v>21</v>
      </c>
      <c r="Z524" s="6">
        <v>0.03</v>
      </c>
      <c r="AA524" s="51" t="s">
        <v>538</v>
      </c>
      <c r="AB524" s="2" t="s">
        <v>26</v>
      </c>
      <c r="AC524" s="5" t="s">
        <v>23</v>
      </c>
      <c r="AD524" s="2" t="s">
        <v>1277</v>
      </c>
      <c r="AE524" s="2" t="s">
        <v>1277</v>
      </c>
      <c r="AF524" s="56" t="s">
        <v>1539</v>
      </c>
      <c r="AG524" s="56" t="s">
        <v>1821</v>
      </c>
    </row>
    <row r="525" spans="1:33" ht="51">
      <c r="A525" s="2">
        <v>515</v>
      </c>
      <c r="B525" s="10"/>
      <c r="C525" s="10"/>
      <c r="D525" s="10"/>
      <c r="G525" s="2">
        <v>5</v>
      </c>
      <c r="P525" s="4"/>
      <c r="Q525" s="51"/>
      <c r="R525" s="51" t="s">
        <v>613</v>
      </c>
      <c r="W525" s="55" t="s">
        <v>289</v>
      </c>
      <c r="X525" s="52">
        <v>1</v>
      </c>
      <c r="Y525" s="2" t="s">
        <v>21</v>
      </c>
      <c r="Z525" s="6">
        <v>3.0000000000000001E-3</v>
      </c>
      <c r="AA525" s="51" t="s">
        <v>538</v>
      </c>
      <c r="AB525" s="2" t="s">
        <v>26</v>
      </c>
      <c r="AC525" s="5" t="s">
        <v>23</v>
      </c>
      <c r="AD525" s="2" t="s">
        <v>1277</v>
      </c>
      <c r="AE525" s="2" t="s">
        <v>1277</v>
      </c>
      <c r="AF525" s="56" t="s">
        <v>1540</v>
      </c>
      <c r="AG525" s="56" t="s">
        <v>1820</v>
      </c>
    </row>
    <row r="526" spans="1:33" ht="102">
      <c r="A526" s="2">
        <v>516</v>
      </c>
      <c r="B526" s="10"/>
      <c r="C526" s="10"/>
      <c r="D526" s="10"/>
      <c r="G526" s="2">
        <v>5</v>
      </c>
      <c r="P526" s="4"/>
      <c r="Q526" s="51"/>
      <c r="R526" s="51" t="s">
        <v>614</v>
      </c>
      <c r="W526" s="55" t="s">
        <v>41</v>
      </c>
      <c r="X526" s="52">
        <v>1</v>
      </c>
      <c r="Y526" s="2" t="s">
        <v>29</v>
      </c>
      <c r="Z526" s="6">
        <v>5.5E-2</v>
      </c>
      <c r="AA526" s="51" t="s">
        <v>538</v>
      </c>
      <c r="AB526" s="2" t="s">
        <v>26</v>
      </c>
      <c r="AC526" s="5" t="s">
        <v>23</v>
      </c>
      <c r="AD526" s="2" t="s">
        <v>1277</v>
      </c>
      <c r="AE526" s="2" t="s">
        <v>1277</v>
      </c>
      <c r="AF526" s="56" t="s">
        <v>1541</v>
      </c>
      <c r="AG526" s="56" t="s">
        <v>1821</v>
      </c>
    </row>
    <row r="527" spans="1:33" ht="102">
      <c r="A527" s="2">
        <v>517</v>
      </c>
      <c r="B527" s="10"/>
      <c r="C527" s="10"/>
      <c r="D527" s="10"/>
      <c r="G527" s="2">
        <v>5</v>
      </c>
      <c r="P527" s="4"/>
      <c r="Q527" s="51"/>
      <c r="R527" s="51" t="s">
        <v>615</v>
      </c>
      <c r="W527" s="55" t="s">
        <v>41</v>
      </c>
      <c r="X527" s="52">
        <v>1</v>
      </c>
      <c r="Y527" s="2" t="s">
        <v>21</v>
      </c>
      <c r="Z527" s="6">
        <v>0.14499999999999999</v>
      </c>
      <c r="AA527" s="51" t="s">
        <v>538</v>
      </c>
      <c r="AB527" s="2" t="s">
        <v>26</v>
      </c>
      <c r="AC527" s="5" t="s">
        <v>23</v>
      </c>
      <c r="AD527" s="2" t="s">
        <v>1277</v>
      </c>
      <c r="AE527" s="2" t="s">
        <v>1277</v>
      </c>
      <c r="AF527" s="56" t="s">
        <v>1541</v>
      </c>
      <c r="AG527" s="56" t="s">
        <v>1821</v>
      </c>
    </row>
    <row r="528" spans="1:33" ht="63.75">
      <c r="A528" s="2">
        <v>518</v>
      </c>
      <c r="B528" s="10"/>
      <c r="C528" s="10"/>
      <c r="D528" s="10"/>
      <c r="G528" s="2">
        <v>5</v>
      </c>
      <c r="P528" s="4"/>
      <c r="Q528" s="51"/>
      <c r="R528" s="51" t="s">
        <v>616</v>
      </c>
      <c r="W528" s="55" t="s">
        <v>289</v>
      </c>
      <c r="X528" s="52">
        <v>1</v>
      </c>
      <c r="Y528" s="2" t="s">
        <v>29</v>
      </c>
      <c r="Z528" s="6">
        <v>4.5999999999999999E-2</v>
      </c>
      <c r="AA528" s="51" t="s">
        <v>538</v>
      </c>
      <c r="AB528" s="2" t="s">
        <v>26</v>
      </c>
      <c r="AC528" s="5" t="s">
        <v>23</v>
      </c>
      <c r="AD528" s="2" t="s">
        <v>1277</v>
      </c>
      <c r="AE528" s="2" t="s">
        <v>1277</v>
      </c>
      <c r="AF528" s="56" t="s">
        <v>1542</v>
      </c>
      <c r="AG528" s="56" t="s">
        <v>1820</v>
      </c>
    </row>
    <row r="529" spans="1:33" ht="45">
      <c r="A529" s="2">
        <v>519</v>
      </c>
      <c r="B529" s="10"/>
      <c r="C529" s="10"/>
      <c r="D529" s="10"/>
      <c r="G529" s="2">
        <v>5</v>
      </c>
      <c r="P529" s="4"/>
      <c r="Q529" s="51"/>
      <c r="R529" s="51" t="s">
        <v>617</v>
      </c>
      <c r="W529" s="55" t="s">
        <v>618</v>
      </c>
      <c r="X529" s="52">
        <v>1</v>
      </c>
      <c r="Y529" s="2" t="s">
        <v>23</v>
      </c>
      <c r="Z529" s="6" t="s">
        <v>23</v>
      </c>
      <c r="AA529" s="51"/>
      <c r="AB529" s="2" t="s">
        <v>26</v>
      </c>
      <c r="AC529" s="5" t="s">
        <v>23</v>
      </c>
      <c r="AD529" s="2" t="s">
        <v>1277</v>
      </c>
      <c r="AE529" s="2" t="s">
        <v>1277</v>
      </c>
      <c r="AF529" s="51" t="s">
        <v>529</v>
      </c>
      <c r="AG529" s="56" t="s">
        <v>1820</v>
      </c>
    </row>
    <row r="530" spans="1:33" ht="15">
      <c r="A530" s="2">
        <v>520</v>
      </c>
      <c r="B530" s="10"/>
      <c r="C530" s="10"/>
      <c r="D530" s="10"/>
      <c r="G530" s="2">
        <v>5</v>
      </c>
      <c r="P530" s="4"/>
      <c r="Q530" s="51"/>
      <c r="R530" s="51" t="s">
        <v>355</v>
      </c>
      <c r="W530" s="55" t="s">
        <v>619</v>
      </c>
      <c r="X530" s="52">
        <v>1</v>
      </c>
      <c r="Y530" s="2" t="s">
        <v>23</v>
      </c>
      <c r="Z530" s="6" t="s">
        <v>23</v>
      </c>
      <c r="AA530" s="4"/>
      <c r="AB530" s="2" t="s">
        <v>1338</v>
      </c>
      <c r="AC530" s="5" t="s">
        <v>23</v>
      </c>
      <c r="AD530" s="2" t="s">
        <v>1277</v>
      </c>
      <c r="AE530" s="2" t="s">
        <v>1277</v>
      </c>
      <c r="AF530" s="51" t="s">
        <v>355</v>
      </c>
      <c r="AG530" s="47" t="s">
        <v>1830</v>
      </c>
    </row>
    <row r="531" spans="1:33" ht="30">
      <c r="A531" s="2">
        <v>521</v>
      </c>
      <c r="B531" s="10"/>
      <c r="C531" s="10"/>
      <c r="D531" s="10"/>
      <c r="G531" s="2">
        <v>5</v>
      </c>
      <c r="P531" s="4"/>
      <c r="Q531" s="51"/>
      <c r="R531" s="51" t="s">
        <v>64</v>
      </c>
      <c r="W531" s="55" t="s">
        <v>70</v>
      </c>
      <c r="X531" s="52" t="s">
        <v>66</v>
      </c>
      <c r="Y531" s="2" t="s">
        <v>23</v>
      </c>
      <c r="Z531" s="6" t="s">
        <v>23</v>
      </c>
      <c r="AA531" s="4" t="s">
        <v>58</v>
      </c>
      <c r="AB531" s="2" t="s">
        <v>1338</v>
      </c>
      <c r="AC531" s="4" t="s">
        <v>23</v>
      </c>
      <c r="AD531" s="2" t="s">
        <v>1277</v>
      </c>
      <c r="AE531" s="2" t="s">
        <v>1277</v>
      </c>
      <c r="AF531" s="4" t="s">
        <v>64</v>
      </c>
      <c r="AG531" s="4" t="s">
        <v>1848</v>
      </c>
    </row>
    <row r="532" spans="1:33" ht="38.25">
      <c r="A532" s="2">
        <v>522</v>
      </c>
      <c r="B532" s="10"/>
      <c r="C532" s="10"/>
      <c r="D532" s="10"/>
      <c r="F532" s="2">
        <v>4</v>
      </c>
      <c r="P532" s="4"/>
      <c r="Q532" s="51" t="s">
        <v>620</v>
      </c>
      <c r="W532" s="55" t="s">
        <v>621</v>
      </c>
      <c r="X532" s="52">
        <v>1</v>
      </c>
      <c r="Y532" s="2" t="s">
        <v>76</v>
      </c>
      <c r="Z532" s="6">
        <v>6.3E-2</v>
      </c>
      <c r="AA532" s="4" t="s">
        <v>536</v>
      </c>
      <c r="AB532" s="2" t="s">
        <v>26</v>
      </c>
      <c r="AC532" s="5" t="s">
        <v>1543</v>
      </c>
      <c r="AD532" s="2" t="s">
        <v>1277</v>
      </c>
      <c r="AE532" s="2" t="s">
        <v>1277</v>
      </c>
      <c r="AF532" s="47" t="s">
        <v>23</v>
      </c>
      <c r="AG532" s="47" t="s">
        <v>1819</v>
      </c>
    </row>
    <row r="533" spans="1:33" ht="38.25">
      <c r="A533" s="2">
        <v>523</v>
      </c>
      <c r="B533" s="10"/>
      <c r="C533" s="10"/>
      <c r="D533" s="10"/>
      <c r="G533" s="2">
        <v>5</v>
      </c>
      <c r="P533" s="4"/>
      <c r="Q533" s="51"/>
      <c r="R533" s="51" t="s">
        <v>622</v>
      </c>
      <c r="W533" s="55" t="s">
        <v>245</v>
      </c>
      <c r="X533" s="52">
        <v>1</v>
      </c>
      <c r="Y533" s="2" t="s">
        <v>76</v>
      </c>
      <c r="Z533" s="6">
        <v>0.49</v>
      </c>
      <c r="AA533" s="51" t="s">
        <v>620</v>
      </c>
      <c r="AB533" s="2" t="s">
        <v>26</v>
      </c>
      <c r="AC533" s="5" t="s">
        <v>1299</v>
      </c>
      <c r="AD533" s="2" t="s">
        <v>1277</v>
      </c>
      <c r="AE533" s="2" t="s">
        <v>1277</v>
      </c>
      <c r="AF533" s="47" t="s">
        <v>23</v>
      </c>
      <c r="AG533" s="56" t="s">
        <v>1820</v>
      </c>
    </row>
    <row r="534" spans="1:33" ht="38.25">
      <c r="A534" s="2">
        <v>524</v>
      </c>
      <c r="B534" s="10"/>
      <c r="C534" s="10"/>
      <c r="D534" s="10"/>
      <c r="G534" s="2">
        <v>5</v>
      </c>
      <c r="P534" s="4"/>
      <c r="Q534" s="51"/>
      <c r="R534" s="51" t="s">
        <v>623</v>
      </c>
      <c r="W534" s="55" t="s">
        <v>63</v>
      </c>
      <c r="X534" s="52">
        <v>1</v>
      </c>
      <c r="Y534" s="2" t="s">
        <v>29</v>
      </c>
      <c r="Z534" s="6">
        <v>4.4999999999999998E-2</v>
      </c>
      <c r="AA534" s="51" t="s">
        <v>620</v>
      </c>
      <c r="AB534" s="2" t="s">
        <v>26</v>
      </c>
      <c r="AC534" s="5" t="s">
        <v>1299</v>
      </c>
      <c r="AD534" s="2" t="s">
        <v>1277</v>
      </c>
      <c r="AE534" s="2" t="s">
        <v>1277</v>
      </c>
      <c r="AF534" s="56" t="s">
        <v>1544</v>
      </c>
      <c r="AG534" s="56" t="s">
        <v>1821</v>
      </c>
    </row>
    <row r="535" spans="1:33" ht="102">
      <c r="A535" s="2">
        <v>525</v>
      </c>
      <c r="B535" s="10"/>
      <c r="C535" s="10"/>
      <c r="D535" s="10"/>
      <c r="G535" s="2">
        <v>5</v>
      </c>
      <c r="P535" s="4"/>
      <c r="Q535" s="51"/>
      <c r="R535" s="51" t="s">
        <v>624</v>
      </c>
      <c r="W535" s="55" t="s">
        <v>548</v>
      </c>
      <c r="X535" s="52">
        <v>1</v>
      </c>
      <c r="Y535" s="2" t="s">
        <v>76</v>
      </c>
      <c r="Z535" s="6">
        <v>0.08</v>
      </c>
      <c r="AA535" s="51" t="s">
        <v>620</v>
      </c>
      <c r="AB535" s="2" t="s">
        <v>26</v>
      </c>
      <c r="AC535" s="5" t="s">
        <v>1546</v>
      </c>
      <c r="AD535" s="2" t="s">
        <v>1277</v>
      </c>
      <c r="AE535" s="2" t="s">
        <v>1277</v>
      </c>
      <c r="AF535" s="56" t="s">
        <v>1545</v>
      </c>
      <c r="AG535" s="56" t="s">
        <v>1821</v>
      </c>
    </row>
    <row r="536" spans="1:33" ht="25.5">
      <c r="A536" s="2">
        <v>526</v>
      </c>
      <c r="B536" s="10"/>
      <c r="C536" s="10"/>
      <c r="D536" s="10"/>
      <c r="G536" s="2">
        <v>5</v>
      </c>
      <c r="P536" s="4"/>
      <c r="Q536" s="51"/>
      <c r="R536" s="51" t="s">
        <v>625</v>
      </c>
      <c r="W536" s="55" t="s">
        <v>626</v>
      </c>
      <c r="X536" s="52">
        <v>1</v>
      </c>
      <c r="Y536" s="2" t="s">
        <v>21</v>
      </c>
      <c r="Z536" s="6">
        <v>0.02</v>
      </c>
      <c r="AA536" s="51" t="s">
        <v>620</v>
      </c>
      <c r="AB536" s="2" t="s">
        <v>26</v>
      </c>
      <c r="AC536" s="5" t="s">
        <v>23</v>
      </c>
      <c r="AD536" s="2" t="s">
        <v>1277</v>
      </c>
      <c r="AE536" s="2" t="s">
        <v>1277</v>
      </c>
      <c r="AF536" s="56" t="s">
        <v>1850</v>
      </c>
    </row>
    <row r="537" spans="1:33" ht="76.5">
      <c r="A537" s="2">
        <v>527</v>
      </c>
      <c r="B537" s="10"/>
      <c r="C537" s="10"/>
      <c r="D537" s="10"/>
      <c r="G537" s="2">
        <v>5</v>
      </c>
      <c r="P537" s="4"/>
      <c r="Q537" s="51"/>
      <c r="R537" s="51" t="s">
        <v>627</v>
      </c>
      <c r="W537" s="55" t="s">
        <v>628</v>
      </c>
      <c r="X537" s="52">
        <v>1</v>
      </c>
      <c r="Y537" s="2" t="s">
        <v>29</v>
      </c>
      <c r="Z537" s="6">
        <v>1.4999999999999999E-2</v>
      </c>
      <c r="AA537" s="51" t="s">
        <v>620</v>
      </c>
      <c r="AB537" s="2" t="s">
        <v>26</v>
      </c>
      <c r="AC537" s="5" t="s">
        <v>23</v>
      </c>
      <c r="AD537" s="2" t="s">
        <v>1277</v>
      </c>
      <c r="AE537" s="2" t="s">
        <v>1277</v>
      </c>
      <c r="AF537" s="56" t="s">
        <v>1547</v>
      </c>
      <c r="AG537" s="56" t="s">
        <v>1835</v>
      </c>
    </row>
    <row r="538" spans="1:33" ht="30">
      <c r="A538" s="2">
        <v>528</v>
      </c>
      <c r="B538" s="10"/>
      <c r="C538" s="10"/>
      <c r="D538" s="10"/>
      <c r="G538" s="2">
        <v>5</v>
      </c>
      <c r="P538" s="4"/>
      <c r="Q538" s="51"/>
      <c r="R538" s="51" t="s">
        <v>629</v>
      </c>
      <c r="W538" s="55" t="s">
        <v>630</v>
      </c>
      <c r="X538" s="52"/>
      <c r="Y538" s="2" t="s">
        <v>23</v>
      </c>
      <c r="Z538" s="6" t="s">
        <v>23</v>
      </c>
      <c r="AA538" s="51" t="s">
        <v>620</v>
      </c>
      <c r="AB538" s="2" t="s">
        <v>1338</v>
      </c>
      <c r="AC538" s="5" t="s">
        <v>23</v>
      </c>
      <c r="AD538" s="2" t="s">
        <v>1277</v>
      </c>
      <c r="AE538" s="2" t="s">
        <v>1277</v>
      </c>
      <c r="AF538" s="51" t="s">
        <v>629</v>
      </c>
      <c r="AG538" s="51"/>
    </row>
    <row r="539" spans="1:33" ht="30">
      <c r="A539" s="2">
        <v>529</v>
      </c>
      <c r="B539" s="10"/>
      <c r="C539" s="10"/>
      <c r="D539" s="10"/>
      <c r="G539" s="2">
        <v>5</v>
      </c>
      <c r="P539" s="4"/>
      <c r="Q539" s="51"/>
      <c r="R539" s="51" t="s">
        <v>166</v>
      </c>
      <c r="W539" s="55" t="s">
        <v>631</v>
      </c>
      <c r="X539" s="52" t="s">
        <v>66</v>
      </c>
      <c r="Y539" s="2" t="s">
        <v>23</v>
      </c>
      <c r="Z539" s="6" t="s">
        <v>23</v>
      </c>
      <c r="AA539" s="51" t="s">
        <v>620</v>
      </c>
      <c r="AB539" s="2" t="s">
        <v>26</v>
      </c>
      <c r="AC539" s="5" t="s">
        <v>23</v>
      </c>
      <c r="AD539" s="2" t="s">
        <v>1277</v>
      </c>
      <c r="AE539" s="2" t="s">
        <v>1277</v>
      </c>
      <c r="AF539" s="51" t="s">
        <v>166</v>
      </c>
      <c r="AG539" s="51"/>
    </row>
    <row r="540" spans="1:33" ht="30">
      <c r="A540" s="2">
        <v>530</v>
      </c>
      <c r="B540" s="10"/>
      <c r="C540" s="10"/>
      <c r="D540" s="10"/>
      <c r="G540" s="2">
        <v>5</v>
      </c>
      <c r="P540" s="4"/>
      <c r="Q540" s="51"/>
      <c r="R540" s="51" t="s">
        <v>64</v>
      </c>
      <c r="W540" s="55" t="s">
        <v>632</v>
      </c>
      <c r="X540" s="52" t="s">
        <v>66</v>
      </c>
      <c r="Y540" s="2" t="s">
        <v>23</v>
      </c>
      <c r="Z540" s="6" t="s">
        <v>23</v>
      </c>
      <c r="AA540" s="4" t="s">
        <v>58</v>
      </c>
      <c r="AB540" s="2" t="s">
        <v>1338</v>
      </c>
      <c r="AC540" s="4" t="s">
        <v>23</v>
      </c>
      <c r="AD540" s="2" t="s">
        <v>1277</v>
      </c>
      <c r="AE540" s="2" t="s">
        <v>1277</v>
      </c>
      <c r="AF540" s="4" t="s">
        <v>64</v>
      </c>
      <c r="AG540" s="4" t="s">
        <v>1848</v>
      </c>
    </row>
    <row r="541" spans="1:33" ht="15">
      <c r="A541" s="2">
        <v>531</v>
      </c>
      <c r="B541" s="10"/>
      <c r="C541" s="10"/>
      <c r="D541" s="10"/>
      <c r="F541" s="2">
        <v>4</v>
      </c>
      <c r="P541" s="4"/>
      <c r="Q541" s="51" t="s">
        <v>633</v>
      </c>
      <c r="W541" s="55" t="s">
        <v>634</v>
      </c>
      <c r="X541" s="52">
        <v>1</v>
      </c>
      <c r="Y541" s="2" t="s">
        <v>76</v>
      </c>
      <c r="Z541" s="6">
        <v>6.8360000000000003</v>
      </c>
      <c r="AA541" s="4" t="s">
        <v>536</v>
      </c>
      <c r="AB541" s="2" t="s">
        <v>26</v>
      </c>
      <c r="AC541" s="5" t="s">
        <v>23</v>
      </c>
      <c r="AD541" s="2" t="s">
        <v>1277</v>
      </c>
      <c r="AE541" s="2" t="s">
        <v>1277</v>
      </c>
      <c r="AF541" s="47" t="s">
        <v>23</v>
      </c>
      <c r="AG541" s="47" t="s">
        <v>1819</v>
      </c>
    </row>
    <row r="542" spans="1:33" ht="76.5">
      <c r="A542" s="2">
        <v>532</v>
      </c>
      <c r="B542" s="10"/>
      <c r="C542" s="10"/>
      <c r="D542" s="10"/>
      <c r="G542" s="2">
        <v>5</v>
      </c>
      <c r="P542" s="4"/>
      <c r="Q542" s="51"/>
      <c r="R542" s="51" t="s">
        <v>635</v>
      </c>
      <c r="W542" s="55" t="s">
        <v>636</v>
      </c>
      <c r="X542" s="52">
        <v>1</v>
      </c>
      <c r="Y542" s="2" t="s">
        <v>29</v>
      </c>
      <c r="Z542" s="6">
        <v>7.5999999999999998E-2</v>
      </c>
      <c r="AA542" s="51" t="s">
        <v>633</v>
      </c>
      <c r="AB542" s="2" t="s">
        <v>26</v>
      </c>
      <c r="AC542" s="5" t="s">
        <v>1548</v>
      </c>
      <c r="AD542" s="2" t="s">
        <v>1277</v>
      </c>
      <c r="AE542" s="2" t="s">
        <v>1277</v>
      </c>
      <c r="AF542" s="47" t="s">
        <v>23</v>
      </c>
      <c r="AG542" s="47" t="s">
        <v>1819</v>
      </c>
    </row>
    <row r="543" spans="1:33" ht="63.75">
      <c r="A543" s="2">
        <v>533</v>
      </c>
      <c r="B543" s="10"/>
      <c r="C543" s="10"/>
      <c r="D543" s="10"/>
      <c r="H543" s="2">
        <v>6</v>
      </c>
      <c r="P543" s="4"/>
      <c r="Q543" s="51"/>
      <c r="R543" s="51"/>
      <c r="S543" s="51" t="s">
        <v>637</v>
      </c>
      <c r="W543" s="55" t="s">
        <v>636</v>
      </c>
      <c r="X543" s="52">
        <v>1</v>
      </c>
      <c r="Y543" s="2" t="s">
        <v>29</v>
      </c>
      <c r="Z543" s="6">
        <v>0.06</v>
      </c>
      <c r="AA543" s="51" t="s">
        <v>635</v>
      </c>
      <c r="AB543" s="2" t="s">
        <v>26</v>
      </c>
      <c r="AC543" s="5" t="s">
        <v>1550</v>
      </c>
      <c r="AD543" s="2" t="s">
        <v>1277</v>
      </c>
      <c r="AE543" s="2" t="s">
        <v>1277</v>
      </c>
      <c r="AF543" s="56" t="s">
        <v>1549</v>
      </c>
      <c r="AG543" s="56" t="s">
        <v>1823</v>
      </c>
    </row>
    <row r="544" spans="1:33" ht="63.75">
      <c r="A544" s="2">
        <v>534</v>
      </c>
      <c r="B544" s="10"/>
      <c r="C544" s="10"/>
      <c r="D544" s="10"/>
      <c r="H544" s="2">
        <v>6</v>
      </c>
      <c r="P544" s="4"/>
      <c r="Q544" s="51"/>
      <c r="R544" s="51"/>
      <c r="S544" s="51" t="s">
        <v>638</v>
      </c>
      <c r="W544" s="55" t="s">
        <v>639</v>
      </c>
      <c r="X544" s="52">
        <v>1</v>
      </c>
      <c r="Y544" s="2" t="s">
        <v>21</v>
      </c>
      <c r="Z544" s="6">
        <v>8.0000000000000002E-3</v>
      </c>
      <c r="AA544" s="51" t="s">
        <v>635</v>
      </c>
      <c r="AB544" s="2" t="s">
        <v>26</v>
      </c>
      <c r="AC544" s="5" t="s">
        <v>1550</v>
      </c>
      <c r="AD544" s="2" t="s">
        <v>1277</v>
      </c>
      <c r="AE544" s="2" t="s">
        <v>1277</v>
      </c>
      <c r="AF544" s="56" t="s">
        <v>1551</v>
      </c>
      <c r="AG544" s="56" t="s">
        <v>1822</v>
      </c>
    </row>
    <row r="545" spans="1:33" ht="45">
      <c r="A545" s="2">
        <v>535</v>
      </c>
      <c r="B545" s="10"/>
      <c r="C545" s="10"/>
      <c r="D545" s="10"/>
      <c r="H545" s="2">
        <v>6</v>
      </c>
      <c r="P545" s="4"/>
      <c r="Q545" s="51"/>
      <c r="R545" s="51"/>
      <c r="S545" s="51" t="s">
        <v>64</v>
      </c>
      <c r="W545" s="55" t="s">
        <v>98</v>
      </c>
      <c r="X545" s="52" t="s">
        <v>640</v>
      </c>
      <c r="Y545" s="2" t="s">
        <v>23</v>
      </c>
      <c r="Z545" s="6" t="s">
        <v>23</v>
      </c>
      <c r="AA545" s="4" t="s">
        <v>58</v>
      </c>
      <c r="AB545" s="2" t="s">
        <v>1338</v>
      </c>
      <c r="AC545" s="4" t="s">
        <v>23</v>
      </c>
      <c r="AD545" s="2" t="s">
        <v>1277</v>
      </c>
      <c r="AE545" s="2" t="s">
        <v>1277</v>
      </c>
      <c r="AF545" s="4" t="s">
        <v>64</v>
      </c>
      <c r="AG545" s="4" t="s">
        <v>1848</v>
      </c>
    </row>
    <row r="546" spans="1:33" ht="15">
      <c r="A546" s="2">
        <v>536</v>
      </c>
      <c r="B546" s="10"/>
      <c r="C546" s="10"/>
      <c r="D546" s="10"/>
      <c r="G546" s="2">
        <v>5</v>
      </c>
      <c r="P546" s="4"/>
      <c r="Q546" s="51"/>
      <c r="R546" s="51" t="s">
        <v>641</v>
      </c>
      <c r="W546" s="55" t="s">
        <v>642</v>
      </c>
      <c r="X546" s="52">
        <v>1</v>
      </c>
      <c r="Y546" s="2" t="s">
        <v>29</v>
      </c>
      <c r="Z546" s="6">
        <v>0.10199999999999999</v>
      </c>
      <c r="AA546" s="51" t="s">
        <v>633</v>
      </c>
      <c r="AB546" s="2" t="s">
        <v>26</v>
      </c>
      <c r="AC546" s="5" t="s">
        <v>23</v>
      </c>
      <c r="AD546" s="2" t="s">
        <v>1277</v>
      </c>
      <c r="AE546" s="2" t="s">
        <v>1277</v>
      </c>
      <c r="AF546" s="47" t="s">
        <v>23</v>
      </c>
      <c r="AG546" s="47" t="s">
        <v>1819</v>
      </c>
    </row>
    <row r="547" spans="1:33" ht="51">
      <c r="A547" s="2">
        <v>537</v>
      </c>
      <c r="B547" s="10"/>
      <c r="C547" s="10"/>
      <c r="D547" s="10"/>
      <c r="H547" s="2">
        <v>6</v>
      </c>
      <c r="P547" s="4"/>
      <c r="Q547" s="51"/>
      <c r="R547" s="51"/>
      <c r="S547" s="51" t="s">
        <v>643</v>
      </c>
      <c r="W547" s="55" t="s">
        <v>644</v>
      </c>
      <c r="X547" s="52">
        <v>1</v>
      </c>
      <c r="Y547" s="2" t="s">
        <v>29</v>
      </c>
      <c r="Z547" s="6">
        <v>1.7000000000000001E-2</v>
      </c>
      <c r="AA547" s="51" t="s">
        <v>641</v>
      </c>
      <c r="AB547" s="2" t="s">
        <v>26</v>
      </c>
      <c r="AC547" s="5" t="s">
        <v>23</v>
      </c>
      <c r="AD547" s="2" t="s">
        <v>1277</v>
      </c>
      <c r="AE547" s="2" t="s">
        <v>1277</v>
      </c>
      <c r="AF547" s="56" t="s">
        <v>1552</v>
      </c>
      <c r="AG547" s="56" t="s">
        <v>1852</v>
      </c>
    </row>
    <row r="548" spans="1:33" ht="15">
      <c r="A548" s="2">
        <v>538</v>
      </c>
      <c r="B548" s="10"/>
      <c r="C548" s="10"/>
      <c r="D548" s="10"/>
      <c r="H548" s="2">
        <v>6</v>
      </c>
      <c r="P548" s="4"/>
      <c r="Q548" s="51"/>
      <c r="R548" s="51"/>
      <c r="S548" s="51" t="s">
        <v>645</v>
      </c>
      <c r="W548" s="55" t="s">
        <v>646</v>
      </c>
      <c r="X548" s="52">
        <v>1</v>
      </c>
      <c r="Y548" s="2" t="s">
        <v>21</v>
      </c>
      <c r="Z548" s="6">
        <v>2.5000000000000001E-2</v>
      </c>
      <c r="AA548" s="51" t="s">
        <v>641</v>
      </c>
      <c r="AB548" s="2" t="s">
        <v>26</v>
      </c>
      <c r="AD548" s="2" t="s">
        <v>1277</v>
      </c>
      <c r="AE548" s="2" t="s">
        <v>1277</v>
      </c>
    </row>
    <row r="549" spans="1:33" ht="15">
      <c r="A549" s="2">
        <v>539</v>
      </c>
      <c r="B549" s="10"/>
      <c r="C549" s="10"/>
      <c r="D549" s="10"/>
      <c r="G549" s="2">
        <v>5</v>
      </c>
      <c r="P549" s="4"/>
      <c r="Q549" s="51"/>
      <c r="R549" s="51" t="s">
        <v>647</v>
      </c>
      <c r="W549" s="55" t="s">
        <v>648</v>
      </c>
      <c r="X549" s="52">
        <v>1</v>
      </c>
      <c r="Y549" s="2" t="s">
        <v>23</v>
      </c>
      <c r="Z549" s="6" t="s">
        <v>23</v>
      </c>
      <c r="AA549" s="51" t="s">
        <v>633</v>
      </c>
      <c r="AB549" s="2" t="s">
        <v>26</v>
      </c>
      <c r="AC549" s="5" t="s">
        <v>23</v>
      </c>
      <c r="AD549" s="2" t="s">
        <v>1277</v>
      </c>
      <c r="AE549" s="2" t="s">
        <v>1277</v>
      </c>
      <c r="AF549" s="51" t="s">
        <v>647</v>
      </c>
      <c r="AG549" s="51" t="s">
        <v>1819</v>
      </c>
    </row>
    <row r="550" spans="1:33" ht="51">
      <c r="A550" s="2">
        <v>540</v>
      </c>
      <c r="B550" s="10"/>
      <c r="C550" s="10"/>
      <c r="D550" s="10"/>
      <c r="G550" s="2">
        <v>5</v>
      </c>
      <c r="P550" s="4"/>
      <c r="Q550" s="51"/>
      <c r="R550" s="51" t="s">
        <v>649</v>
      </c>
      <c r="W550" s="55" t="s">
        <v>639</v>
      </c>
      <c r="X550" s="52">
        <v>1</v>
      </c>
      <c r="Y550" s="2" t="s">
        <v>29</v>
      </c>
      <c r="Z550" s="6">
        <v>1.0999999999999999E-2</v>
      </c>
      <c r="AA550" s="51" t="s">
        <v>633</v>
      </c>
      <c r="AB550" s="2" t="s">
        <v>26</v>
      </c>
      <c r="AC550" s="5" t="s">
        <v>1553</v>
      </c>
      <c r="AD550" s="2" t="s">
        <v>1277</v>
      </c>
      <c r="AE550" s="2" t="s">
        <v>1277</v>
      </c>
      <c r="AF550" s="56" t="s">
        <v>1554</v>
      </c>
      <c r="AG550" s="56" t="s">
        <v>1823</v>
      </c>
    </row>
    <row r="551" spans="1:33" ht="63.75">
      <c r="A551" s="2">
        <v>541</v>
      </c>
      <c r="B551" s="10"/>
      <c r="C551" s="10"/>
      <c r="D551" s="10"/>
      <c r="G551" s="2">
        <v>5</v>
      </c>
      <c r="P551" s="4"/>
      <c r="Q551" s="51"/>
      <c r="R551" s="51" t="s">
        <v>650</v>
      </c>
      <c r="W551" s="55" t="s">
        <v>63</v>
      </c>
      <c r="X551" s="52">
        <v>1</v>
      </c>
      <c r="Y551" s="2" t="s">
        <v>21</v>
      </c>
      <c r="Z551" s="6">
        <v>2E-3</v>
      </c>
      <c r="AA551" s="51" t="s">
        <v>633</v>
      </c>
      <c r="AB551" s="2" t="s">
        <v>26</v>
      </c>
      <c r="AC551" s="5" t="s">
        <v>1555</v>
      </c>
      <c r="AD551" s="2" t="s">
        <v>1277</v>
      </c>
      <c r="AE551" s="2" t="s">
        <v>1277</v>
      </c>
      <c r="AF551" s="47" t="s">
        <v>1556</v>
      </c>
      <c r="AG551" s="56" t="s">
        <v>1823</v>
      </c>
    </row>
    <row r="552" spans="1:33" ht="63.75">
      <c r="A552" s="2">
        <v>542</v>
      </c>
      <c r="B552" s="10"/>
      <c r="C552" s="10"/>
      <c r="D552" s="10"/>
      <c r="G552" s="2">
        <v>5</v>
      </c>
      <c r="P552" s="4"/>
      <c r="Q552" s="51"/>
      <c r="R552" s="51" t="s">
        <v>651</v>
      </c>
      <c r="W552" s="55" t="s">
        <v>652</v>
      </c>
      <c r="X552" s="52">
        <v>1</v>
      </c>
      <c r="Y552" s="2" t="s">
        <v>29</v>
      </c>
      <c r="Z552" s="6">
        <v>6.5000000000000002E-2</v>
      </c>
      <c r="AA552" s="51" t="s">
        <v>633</v>
      </c>
      <c r="AB552" s="2" t="s">
        <v>26</v>
      </c>
      <c r="AC552" s="5" t="s">
        <v>1558</v>
      </c>
      <c r="AD552" s="2" t="s">
        <v>1277</v>
      </c>
      <c r="AE552" s="2" t="s">
        <v>1277</v>
      </c>
      <c r="AF552" s="56" t="s">
        <v>1557</v>
      </c>
      <c r="AG552" s="56" t="s">
        <v>1822</v>
      </c>
    </row>
    <row r="553" spans="1:33" ht="114.75">
      <c r="A553" s="2">
        <v>543</v>
      </c>
      <c r="B553" s="10"/>
      <c r="C553" s="10"/>
      <c r="D553" s="10"/>
      <c r="G553" s="2">
        <v>5</v>
      </c>
      <c r="P553" s="4"/>
      <c r="Q553" s="51"/>
      <c r="R553" s="51" t="s">
        <v>653</v>
      </c>
      <c r="W553" s="55" t="s">
        <v>107</v>
      </c>
      <c r="X553" s="52">
        <v>2</v>
      </c>
      <c r="Y553" s="2" t="s">
        <v>29</v>
      </c>
      <c r="Z553" s="6">
        <v>1.0999999999999999E-2</v>
      </c>
      <c r="AA553" s="51" t="s">
        <v>633</v>
      </c>
      <c r="AB553" s="2" t="s">
        <v>26</v>
      </c>
      <c r="AC553" s="5" t="s">
        <v>1555</v>
      </c>
      <c r="AD553" s="2" t="s">
        <v>1277</v>
      </c>
      <c r="AE553" s="2" t="s">
        <v>1277</v>
      </c>
      <c r="AF553" s="56" t="s">
        <v>1559</v>
      </c>
      <c r="AG553" s="56" t="s">
        <v>1851</v>
      </c>
    </row>
    <row r="554" spans="1:33" ht="51">
      <c r="A554" s="2">
        <v>544</v>
      </c>
      <c r="B554" s="10"/>
      <c r="C554" s="10"/>
      <c r="D554" s="10"/>
      <c r="G554" s="2">
        <v>5</v>
      </c>
      <c r="P554" s="4"/>
      <c r="Q554" s="51"/>
      <c r="R554" s="51" t="s">
        <v>654</v>
      </c>
      <c r="W554" s="55" t="s">
        <v>562</v>
      </c>
      <c r="X554" s="52">
        <v>1</v>
      </c>
      <c r="Y554" s="2" t="s">
        <v>76</v>
      </c>
      <c r="Z554" s="6">
        <v>4.2</v>
      </c>
      <c r="AA554" s="51" t="s">
        <v>633</v>
      </c>
      <c r="AB554" s="2" t="s">
        <v>26</v>
      </c>
      <c r="AC554" s="5" t="s">
        <v>1560</v>
      </c>
      <c r="AD554" s="2" t="s">
        <v>1277</v>
      </c>
      <c r="AE554" s="2" t="s">
        <v>1277</v>
      </c>
      <c r="AF554" s="56" t="s">
        <v>1561</v>
      </c>
    </row>
    <row r="555" spans="1:33" ht="63.75">
      <c r="A555" s="2">
        <v>545</v>
      </c>
      <c r="B555" s="10"/>
      <c r="C555" s="10"/>
      <c r="D555" s="10"/>
      <c r="G555" s="2">
        <v>5</v>
      </c>
      <c r="P555" s="4"/>
      <c r="Q555" s="51"/>
      <c r="R555" s="51" t="s">
        <v>655</v>
      </c>
      <c r="W555" s="55" t="s">
        <v>656</v>
      </c>
      <c r="X555" s="52">
        <v>1</v>
      </c>
      <c r="Y555" s="2" t="s">
        <v>29</v>
      </c>
      <c r="Z555" s="6">
        <v>0.11</v>
      </c>
      <c r="AA555" s="51" t="s">
        <v>633</v>
      </c>
      <c r="AB555" s="2" t="s">
        <v>26</v>
      </c>
      <c r="AC555" s="5" t="s">
        <v>1563</v>
      </c>
      <c r="AD555" s="2" t="s">
        <v>1277</v>
      </c>
      <c r="AE555" s="2" t="s">
        <v>1277</v>
      </c>
      <c r="AF555" s="56" t="s">
        <v>1562</v>
      </c>
      <c r="AG555" s="56" t="s">
        <v>1823</v>
      </c>
    </row>
    <row r="556" spans="1:33" ht="90">
      <c r="A556" s="2">
        <v>546</v>
      </c>
      <c r="B556" s="10"/>
      <c r="C556" s="10"/>
      <c r="D556" s="10"/>
      <c r="G556" s="2">
        <v>5</v>
      </c>
      <c r="P556" s="4"/>
      <c r="Q556" s="51"/>
      <c r="R556" s="51" t="s">
        <v>657</v>
      </c>
      <c r="W556" s="55" t="s">
        <v>55</v>
      </c>
      <c r="X556" s="52">
        <v>1</v>
      </c>
      <c r="Y556" s="2" t="s">
        <v>29</v>
      </c>
      <c r="Z556" s="6">
        <v>7.3999999999999996E-2</v>
      </c>
      <c r="AA556" s="51" t="s">
        <v>633</v>
      </c>
      <c r="AB556" s="2" t="s">
        <v>26</v>
      </c>
      <c r="AC556" s="57" t="s">
        <v>1565</v>
      </c>
      <c r="AD556" s="2" t="s">
        <v>1277</v>
      </c>
      <c r="AE556" s="2" t="s">
        <v>1277</v>
      </c>
      <c r="AF556" s="56" t="s">
        <v>1564</v>
      </c>
      <c r="AG556" s="56" t="s">
        <v>1823</v>
      </c>
    </row>
    <row r="557" spans="1:33" ht="51">
      <c r="A557" s="2">
        <v>547</v>
      </c>
      <c r="B557" s="10"/>
      <c r="C557" s="10"/>
      <c r="D557" s="10"/>
      <c r="G557" s="2">
        <v>5</v>
      </c>
      <c r="P557" s="4"/>
      <c r="Q557" s="51"/>
      <c r="R557" s="51" t="s">
        <v>658</v>
      </c>
      <c r="W557" s="55" t="s">
        <v>642</v>
      </c>
      <c r="X557" s="52">
        <v>1</v>
      </c>
      <c r="Y557" s="2" t="s">
        <v>76</v>
      </c>
      <c r="Z557" s="6">
        <v>0.08</v>
      </c>
      <c r="AA557" s="51" t="s">
        <v>633</v>
      </c>
      <c r="AB557" s="2" t="s">
        <v>26</v>
      </c>
      <c r="AC557" s="5" t="s">
        <v>1566</v>
      </c>
      <c r="AD557" s="2" t="s">
        <v>1277</v>
      </c>
      <c r="AE557" s="2" t="s">
        <v>1277</v>
      </c>
      <c r="AF557" s="56" t="s">
        <v>1552</v>
      </c>
      <c r="AG557" s="56" t="s">
        <v>1852</v>
      </c>
    </row>
    <row r="558" spans="1:33" ht="63.75">
      <c r="A558" s="2">
        <v>548</v>
      </c>
      <c r="B558" s="10"/>
      <c r="C558" s="10"/>
      <c r="D558" s="10"/>
      <c r="G558" s="2">
        <v>5</v>
      </c>
      <c r="P558" s="4"/>
      <c r="Q558" s="51"/>
      <c r="R558" s="51" t="s">
        <v>659</v>
      </c>
      <c r="W558" s="55" t="s">
        <v>642</v>
      </c>
      <c r="X558" s="52">
        <v>1</v>
      </c>
      <c r="Y558" s="2" t="s">
        <v>29</v>
      </c>
      <c r="Z558" s="6">
        <v>5.3999999999999999E-2</v>
      </c>
      <c r="AA558" s="51" t="s">
        <v>633</v>
      </c>
      <c r="AB558" s="2" t="s">
        <v>26</v>
      </c>
      <c r="AC558" s="5" t="s">
        <v>23</v>
      </c>
      <c r="AD558" s="2" t="s">
        <v>1277</v>
      </c>
      <c r="AE558" s="2" t="s">
        <v>1277</v>
      </c>
      <c r="AF558" s="56" t="s">
        <v>1567</v>
      </c>
      <c r="AG558" s="56" t="s">
        <v>1852</v>
      </c>
    </row>
    <row r="559" spans="1:33" ht="127.5">
      <c r="A559" s="2">
        <v>549</v>
      </c>
      <c r="B559" s="10"/>
      <c r="C559" s="10"/>
      <c r="D559" s="10"/>
      <c r="G559" s="2">
        <v>5</v>
      </c>
      <c r="P559" s="4"/>
      <c r="Q559" s="51"/>
      <c r="R559" s="51" t="s">
        <v>660</v>
      </c>
      <c r="W559" s="55" t="s">
        <v>107</v>
      </c>
      <c r="X559" s="52">
        <v>1</v>
      </c>
      <c r="Y559" s="2" t="s">
        <v>29</v>
      </c>
      <c r="Z559" s="6">
        <v>7.6999999999999999E-2</v>
      </c>
      <c r="AA559" s="51" t="s">
        <v>633</v>
      </c>
      <c r="AB559" s="2" t="s">
        <v>26</v>
      </c>
      <c r="AC559" s="5" t="s">
        <v>1573</v>
      </c>
      <c r="AD559" s="2" t="s">
        <v>1277</v>
      </c>
      <c r="AE559" s="2" t="s">
        <v>1277</v>
      </c>
      <c r="AF559" s="56" t="s">
        <v>1572</v>
      </c>
      <c r="AG559" s="56" t="s">
        <v>1851</v>
      </c>
    </row>
    <row r="560" spans="1:33" ht="15">
      <c r="A560" s="2">
        <v>550</v>
      </c>
      <c r="B560" s="10"/>
      <c r="C560" s="10"/>
      <c r="D560" s="10"/>
      <c r="G560" s="2">
        <v>5</v>
      </c>
      <c r="P560" s="4"/>
      <c r="Q560" s="51"/>
      <c r="R560" s="51" t="s">
        <v>661</v>
      </c>
      <c r="W560" s="55" t="s">
        <v>107</v>
      </c>
      <c r="X560" s="52"/>
      <c r="Y560" s="2" t="s">
        <v>29</v>
      </c>
      <c r="Z560" s="6">
        <v>0.03</v>
      </c>
      <c r="AA560" s="51" t="s">
        <v>633</v>
      </c>
      <c r="AB560" s="2" t="s">
        <v>26</v>
      </c>
      <c r="AD560" s="2" t="s">
        <v>1277</v>
      </c>
      <c r="AE560" s="2" t="s">
        <v>1277</v>
      </c>
      <c r="AF560" s="47" t="s">
        <v>1853</v>
      </c>
      <c r="AG560" s="56" t="s">
        <v>1851</v>
      </c>
    </row>
    <row r="561" spans="1:33" ht="51">
      <c r="A561" s="2">
        <v>551</v>
      </c>
      <c r="B561" s="10"/>
      <c r="C561" s="10"/>
      <c r="D561" s="10"/>
      <c r="G561" s="2">
        <v>5</v>
      </c>
      <c r="P561" s="4"/>
      <c r="Q561" s="51"/>
      <c r="R561" s="51" t="s">
        <v>662</v>
      </c>
      <c r="W561" s="55" t="s">
        <v>218</v>
      </c>
      <c r="X561" s="52">
        <v>1</v>
      </c>
      <c r="Y561" s="2" t="s">
        <v>29</v>
      </c>
      <c r="Z561" s="6">
        <v>1.4E-2</v>
      </c>
      <c r="AA561" s="51" t="s">
        <v>633</v>
      </c>
      <c r="AB561" s="2" t="s">
        <v>26</v>
      </c>
      <c r="AC561" s="5" t="s">
        <v>1568</v>
      </c>
      <c r="AD561" s="2" t="s">
        <v>1277</v>
      </c>
      <c r="AE561" s="2" t="s">
        <v>1277</v>
      </c>
      <c r="AF561" s="56" t="s">
        <v>1569</v>
      </c>
      <c r="AG561" s="56" t="s">
        <v>1852</v>
      </c>
    </row>
    <row r="562" spans="1:33" ht="102">
      <c r="A562" s="2">
        <v>552</v>
      </c>
      <c r="B562" s="10"/>
      <c r="C562" s="10"/>
      <c r="D562" s="10"/>
      <c r="G562" s="2">
        <v>5</v>
      </c>
      <c r="P562" s="4"/>
      <c r="Q562" s="51"/>
      <c r="R562" s="51" t="s">
        <v>663</v>
      </c>
      <c r="W562" s="55" t="s">
        <v>346</v>
      </c>
      <c r="X562" s="52">
        <v>2</v>
      </c>
      <c r="Y562" s="2" t="s">
        <v>21</v>
      </c>
      <c r="Z562" s="6">
        <f>+X562*0.0776</f>
        <v>0.1552</v>
      </c>
      <c r="AA562" s="51" t="s">
        <v>633</v>
      </c>
      <c r="AB562" s="2" t="s">
        <v>26</v>
      </c>
      <c r="AC562" s="5" t="s">
        <v>1575</v>
      </c>
      <c r="AD562" s="2" t="s">
        <v>1277</v>
      </c>
      <c r="AE562" s="2" t="s">
        <v>1277</v>
      </c>
      <c r="AF562" s="56" t="s">
        <v>1574</v>
      </c>
      <c r="AG562" s="56" t="s">
        <v>1851</v>
      </c>
    </row>
    <row r="563" spans="1:33" ht="114.75">
      <c r="A563" s="2">
        <v>553</v>
      </c>
      <c r="B563" s="10"/>
      <c r="C563" s="10"/>
      <c r="D563" s="10"/>
      <c r="G563" s="2">
        <v>5</v>
      </c>
      <c r="P563" s="4"/>
      <c r="Q563" s="51"/>
      <c r="R563" s="51" t="s">
        <v>664</v>
      </c>
      <c r="W563" s="55" t="s">
        <v>107</v>
      </c>
      <c r="X563" s="52">
        <v>1</v>
      </c>
      <c r="Y563" s="2" t="s">
        <v>29</v>
      </c>
      <c r="Z563" s="6">
        <v>7.4000000000000003E-3</v>
      </c>
      <c r="AA563" s="51" t="s">
        <v>633</v>
      </c>
      <c r="AB563" s="2" t="s">
        <v>26</v>
      </c>
      <c r="AC563" s="5" t="s">
        <v>1571</v>
      </c>
      <c r="AD563" s="2" t="s">
        <v>1277</v>
      </c>
      <c r="AE563" s="2" t="s">
        <v>1277</v>
      </c>
      <c r="AF563" s="56" t="s">
        <v>1570</v>
      </c>
      <c r="AG563" s="56" t="s">
        <v>1829</v>
      </c>
    </row>
    <row r="564" spans="1:33" ht="102">
      <c r="A564" s="2">
        <v>554</v>
      </c>
      <c r="B564" s="10"/>
      <c r="C564" s="10"/>
      <c r="D564" s="10"/>
      <c r="G564" s="2">
        <v>5</v>
      </c>
      <c r="P564" s="4"/>
      <c r="Q564" s="51"/>
      <c r="R564" s="51" t="s">
        <v>665</v>
      </c>
      <c r="W564" s="55" t="s">
        <v>666</v>
      </c>
      <c r="X564" s="52">
        <v>1</v>
      </c>
      <c r="Y564" s="2" t="s">
        <v>21</v>
      </c>
      <c r="Z564" s="6">
        <v>1E-3</v>
      </c>
      <c r="AA564" s="51" t="s">
        <v>633</v>
      </c>
      <c r="AB564" s="2" t="s">
        <v>26</v>
      </c>
      <c r="AC564" s="5" t="s">
        <v>1577</v>
      </c>
      <c r="AD564" s="2" t="s">
        <v>1277</v>
      </c>
      <c r="AE564" s="2" t="s">
        <v>1277</v>
      </c>
      <c r="AF564" s="56" t="s">
        <v>1576</v>
      </c>
      <c r="AG564" s="56" t="s">
        <v>1822</v>
      </c>
    </row>
    <row r="565" spans="1:33" ht="76.5">
      <c r="A565" s="2">
        <v>555</v>
      </c>
      <c r="B565" s="10"/>
      <c r="C565" s="10"/>
      <c r="D565" s="10"/>
      <c r="G565" s="2">
        <v>5</v>
      </c>
      <c r="P565" s="4"/>
      <c r="Q565" s="51"/>
      <c r="R565" s="51" t="s">
        <v>667</v>
      </c>
      <c r="W565" s="55" t="s">
        <v>340</v>
      </c>
      <c r="X565" s="52">
        <v>2</v>
      </c>
      <c r="Y565" s="2" t="s">
        <v>21</v>
      </c>
      <c r="Z565" s="6">
        <v>1.1999999999999999E-3</v>
      </c>
      <c r="AA565" s="51" t="s">
        <v>633</v>
      </c>
      <c r="AB565" s="2" t="s">
        <v>26</v>
      </c>
      <c r="AC565" s="5" t="s">
        <v>1579</v>
      </c>
      <c r="AD565" s="2" t="s">
        <v>1277</v>
      </c>
      <c r="AE565" s="2" t="s">
        <v>1277</v>
      </c>
      <c r="AF565" s="56" t="s">
        <v>1578</v>
      </c>
      <c r="AG565" s="56" t="s">
        <v>1844</v>
      </c>
    </row>
    <row r="566" spans="1:33" ht="63.75">
      <c r="A566" s="2">
        <v>556</v>
      </c>
      <c r="B566" s="10"/>
      <c r="C566" s="10"/>
      <c r="D566" s="10"/>
      <c r="G566" s="2">
        <v>5</v>
      </c>
      <c r="P566" s="4"/>
      <c r="Q566" s="51"/>
      <c r="R566" s="51" t="s">
        <v>668</v>
      </c>
      <c r="W566" s="55" t="s">
        <v>669</v>
      </c>
      <c r="X566" s="52">
        <v>1</v>
      </c>
      <c r="Y566" s="2" t="s">
        <v>21</v>
      </c>
      <c r="Z566" s="6">
        <v>1.38E-2</v>
      </c>
      <c r="AA566" s="51" t="s">
        <v>633</v>
      </c>
      <c r="AB566" s="2" t="s">
        <v>26</v>
      </c>
      <c r="AC566" s="5" t="s">
        <v>1584</v>
      </c>
      <c r="AD566" s="2" t="s">
        <v>1277</v>
      </c>
      <c r="AE566" s="2" t="s">
        <v>1277</v>
      </c>
      <c r="AF566" s="56" t="s">
        <v>1583</v>
      </c>
      <c r="AG566" s="56" t="s">
        <v>1820</v>
      </c>
    </row>
    <row r="567" spans="1:33" ht="63.75">
      <c r="A567" s="2">
        <v>557</v>
      </c>
      <c r="B567" s="10"/>
      <c r="C567" s="10"/>
      <c r="D567" s="10"/>
      <c r="G567" s="2">
        <v>5</v>
      </c>
      <c r="P567" s="4"/>
      <c r="Q567" s="51"/>
      <c r="R567" s="51" t="s">
        <v>670</v>
      </c>
      <c r="W567" s="55" t="s">
        <v>340</v>
      </c>
      <c r="X567" s="52">
        <v>1</v>
      </c>
      <c r="Y567" s="2" t="s">
        <v>21</v>
      </c>
      <c r="Z567" s="6">
        <v>3.0000000000000001E-3</v>
      </c>
      <c r="AA567" s="51" t="s">
        <v>633</v>
      </c>
      <c r="AB567" s="2" t="s">
        <v>26</v>
      </c>
      <c r="AC567" s="5" t="s">
        <v>23</v>
      </c>
      <c r="AD567" s="2" t="s">
        <v>1277</v>
      </c>
      <c r="AE567" s="2" t="s">
        <v>1277</v>
      </c>
      <c r="AF567" s="56" t="s">
        <v>1580</v>
      </c>
      <c r="AG567" s="56" t="s">
        <v>1854</v>
      </c>
    </row>
    <row r="568" spans="1:33" ht="63.75">
      <c r="A568" s="2">
        <v>558</v>
      </c>
      <c r="B568" s="10"/>
      <c r="C568" s="10"/>
      <c r="D568" s="10"/>
      <c r="G568" s="2">
        <v>5</v>
      </c>
      <c r="P568" s="4"/>
      <c r="Q568" s="51"/>
      <c r="R568" s="51" t="s">
        <v>671</v>
      </c>
      <c r="W568" s="55" t="s">
        <v>63</v>
      </c>
      <c r="X568" s="52">
        <v>2</v>
      </c>
      <c r="Y568" s="2" t="s">
        <v>21</v>
      </c>
      <c r="Z568" s="6">
        <v>1.2999999999999999E-4</v>
      </c>
      <c r="AA568" s="51" t="s">
        <v>633</v>
      </c>
      <c r="AB568" s="2" t="s">
        <v>26</v>
      </c>
      <c r="AC568" s="5" t="s">
        <v>23</v>
      </c>
      <c r="AD568" s="2" t="s">
        <v>1277</v>
      </c>
      <c r="AE568" s="2" t="s">
        <v>1277</v>
      </c>
      <c r="AF568" s="56" t="s">
        <v>1581</v>
      </c>
      <c r="AG568" s="56" t="s">
        <v>1854</v>
      </c>
    </row>
    <row r="569" spans="1:33" ht="63.75">
      <c r="A569" s="2">
        <v>559</v>
      </c>
      <c r="B569" s="10"/>
      <c r="C569" s="10"/>
      <c r="D569" s="10"/>
      <c r="G569" s="2">
        <v>5</v>
      </c>
      <c r="P569" s="4"/>
      <c r="Q569" s="51"/>
      <c r="R569" s="51" t="s">
        <v>672</v>
      </c>
      <c r="W569" s="55" t="s">
        <v>340</v>
      </c>
      <c r="X569" s="52">
        <v>2</v>
      </c>
      <c r="Y569" s="2" t="s">
        <v>21</v>
      </c>
      <c r="Z569" s="6">
        <v>6.9999999999999999E-4</v>
      </c>
      <c r="AA569" s="51" t="s">
        <v>633</v>
      </c>
      <c r="AB569" s="2" t="s">
        <v>26</v>
      </c>
      <c r="AC569" s="5" t="s">
        <v>23</v>
      </c>
      <c r="AD569" s="2" t="s">
        <v>1277</v>
      </c>
      <c r="AE569" s="2" t="s">
        <v>1277</v>
      </c>
      <c r="AF569" s="56" t="s">
        <v>1582</v>
      </c>
      <c r="AG569" s="56" t="s">
        <v>1854</v>
      </c>
    </row>
    <row r="570" spans="1:33" ht="76.5">
      <c r="A570" s="2">
        <v>560</v>
      </c>
      <c r="B570" s="10"/>
      <c r="C570" s="10"/>
      <c r="D570" s="10"/>
      <c r="G570" s="2">
        <v>5</v>
      </c>
      <c r="P570" s="4"/>
      <c r="Q570" s="51"/>
      <c r="R570" s="51" t="s">
        <v>673</v>
      </c>
      <c r="W570" s="55" t="s">
        <v>674</v>
      </c>
      <c r="X570" s="52">
        <v>1</v>
      </c>
      <c r="Y570" s="2" t="s">
        <v>29</v>
      </c>
      <c r="Z570" s="6">
        <v>4.7999999999999996E-3</v>
      </c>
      <c r="AA570" s="51" t="s">
        <v>633</v>
      </c>
      <c r="AB570" s="2" t="s">
        <v>26</v>
      </c>
      <c r="AC570" s="5" t="s">
        <v>1586</v>
      </c>
      <c r="AD570" s="2" t="s">
        <v>1277</v>
      </c>
      <c r="AE570" s="2" t="s">
        <v>1277</v>
      </c>
      <c r="AF570" s="56" t="s">
        <v>1585</v>
      </c>
      <c r="AG570" s="56" t="s">
        <v>1820</v>
      </c>
    </row>
    <row r="571" spans="1:33" ht="114.75">
      <c r="A571" s="2">
        <v>561</v>
      </c>
      <c r="B571" s="10"/>
      <c r="C571" s="10"/>
      <c r="D571" s="10"/>
      <c r="G571" s="2">
        <v>5</v>
      </c>
      <c r="P571" s="4"/>
      <c r="Q571" s="51"/>
      <c r="R571" s="51" t="s">
        <v>675</v>
      </c>
      <c r="W571" s="55" t="s">
        <v>676</v>
      </c>
      <c r="X571" s="52">
        <v>1</v>
      </c>
      <c r="Y571" s="2" t="s">
        <v>29</v>
      </c>
      <c r="Z571" s="6">
        <v>3.2440000000000002</v>
      </c>
      <c r="AA571" s="51" t="s">
        <v>633</v>
      </c>
      <c r="AB571" s="5" t="s">
        <v>1338</v>
      </c>
      <c r="AD571" s="2" t="s">
        <v>1277</v>
      </c>
      <c r="AE571" s="2" t="s">
        <v>1277</v>
      </c>
      <c r="AF571" s="56" t="s">
        <v>1587</v>
      </c>
      <c r="AG571" s="56" t="s">
        <v>1862</v>
      </c>
    </row>
    <row r="572" spans="1:33" ht="30">
      <c r="A572" s="2">
        <v>562</v>
      </c>
      <c r="B572" s="10"/>
      <c r="C572" s="10"/>
      <c r="D572" s="10"/>
      <c r="G572" s="2">
        <v>5</v>
      </c>
      <c r="P572" s="4"/>
      <c r="Q572" s="51"/>
      <c r="R572" s="51" t="s">
        <v>361</v>
      </c>
      <c r="W572" s="55" t="s">
        <v>677</v>
      </c>
      <c r="X572" s="52">
        <v>2</v>
      </c>
      <c r="Y572" s="2" t="s">
        <v>23</v>
      </c>
      <c r="Z572" s="6" t="s">
        <v>23</v>
      </c>
      <c r="AA572" s="4"/>
      <c r="AB572" s="2" t="s">
        <v>1338</v>
      </c>
      <c r="AC572" s="5" t="s">
        <v>23</v>
      </c>
      <c r="AD572" s="2" t="s">
        <v>1277</v>
      </c>
      <c r="AE572" s="2" t="s">
        <v>1277</v>
      </c>
      <c r="AF572" s="51" t="s">
        <v>361</v>
      </c>
      <c r="AG572" s="51"/>
    </row>
    <row r="573" spans="1:33" ht="15">
      <c r="A573" s="2">
        <v>563</v>
      </c>
      <c r="B573" s="10"/>
      <c r="C573" s="10"/>
      <c r="D573" s="10"/>
      <c r="G573" s="2">
        <v>5</v>
      </c>
      <c r="P573" s="4"/>
      <c r="Q573" s="51"/>
      <c r="R573" s="51" t="s">
        <v>678</v>
      </c>
      <c r="W573" s="55" t="s">
        <v>679</v>
      </c>
      <c r="X573" s="52">
        <v>1</v>
      </c>
      <c r="Y573" s="2" t="s">
        <v>23</v>
      </c>
      <c r="Z573" s="6" t="s">
        <v>23</v>
      </c>
      <c r="AA573" s="51" t="s">
        <v>633</v>
      </c>
      <c r="AB573" s="2" t="s">
        <v>1338</v>
      </c>
      <c r="AC573" s="5" t="s">
        <v>23</v>
      </c>
      <c r="AD573" s="2" t="s">
        <v>1277</v>
      </c>
      <c r="AE573" s="2" t="s">
        <v>1277</v>
      </c>
      <c r="AF573" s="4" t="s">
        <v>678</v>
      </c>
      <c r="AG573" s="4"/>
    </row>
    <row r="574" spans="1:33" ht="15">
      <c r="A574" s="2">
        <v>564</v>
      </c>
      <c r="B574" s="10"/>
      <c r="C574" s="10"/>
      <c r="D574" s="10"/>
      <c r="G574" s="2">
        <v>5</v>
      </c>
      <c r="P574" s="4"/>
      <c r="Q574" s="51"/>
      <c r="R574" s="51" t="s">
        <v>355</v>
      </c>
      <c r="W574" s="55" t="s">
        <v>680</v>
      </c>
      <c r="X574" s="52">
        <v>1</v>
      </c>
      <c r="Y574" s="2" t="s">
        <v>23</v>
      </c>
      <c r="Z574" s="6" t="s">
        <v>23</v>
      </c>
      <c r="AA574" s="4"/>
      <c r="AB574" s="2" t="s">
        <v>1338</v>
      </c>
      <c r="AC574" s="5" t="s">
        <v>23</v>
      </c>
      <c r="AD574" s="2" t="s">
        <v>1277</v>
      </c>
      <c r="AE574" s="2" t="s">
        <v>1277</v>
      </c>
      <c r="AF574" s="51" t="s">
        <v>355</v>
      </c>
      <c r="AG574" s="47" t="s">
        <v>1830</v>
      </c>
    </row>
    <row r="575" spans="1:33" ht="89.25">
      <c r="A575" s="2">
        <v>565</v>
      </c>
      <c r="B575" s="10"/>
      <c r="C575" s="10"/>
      <c r="D575" s="10"/>
      <c r="G575" s="2">
        <v>5</v>
      </c>
      <c r="P575" s="4"/>
      <c r="Q575" s="51"/>
      <c r="R575" s="51" t="s">
        <v>681</v>
      </c>
      <c r="W575" s="55" t="s">
        <v>682</v>
      </c>
      <c r="X575" s="52">
        <v>1</v>
      </c>
      <c r="Y575" s="2" t="s">
        <v>76</v>
      </c>
      <c r="Z575" s="6">
        <v>2.5000000000000001E-2</v>
      </c>
      <c r="AA575" s="51" t="s">
        <v>633</v>
      </c>
      <c r="AB575" s="2" t="s">
        <v>26</v>
      </c>
      <c r="AC575" s="5" t="s">
        <v>23</v>
      </c>
      <c r="AD575" s="2" t="s">
        <v>1277</v>
      </c>
      <c r="AE575" s="2" t="s">
        <v>1277</v>
      </c>
      <c r="AF575" s="56" t="s">
        <v>1588</v>
      </c>
      <c r="AG575" s="56" t="s">
        <v>1855</v>
      </c>
    </row>
    <row r="576" spans="1:33" ht="89.25">
      <c r="A576" s="2">
        <v>566</v>
      </c>
      <c r="B576" s="10"/>
      <c r="C576" s="10"/>
      <c r="D576" s="10"/>
      <c r="G576" s="2">
        <v>5</v>
      </c>
      <c r="P576" s="4"/>
      <c r="Q576" s="51"/>
      <c r="R576" s="51" t="s">
        <v>683</v>
      </c>
      <c r="W576" s="55" t="s">
        <v>346</v>
      </c>
      <c r="X576" s="52">
        <v>1</v>
      </c>
      <c r="Y576" s="2" t="s">
        <v>76</v>
      </c>
      <c r="Z576" s="6">
        <v>82.2</v>
      </c>
      <c r="AA576" s="51" t="s">
        <v>633</v>
      </c>
      <c r="AB576" s="5" t="s">
        <v>1338</v>
      </c>
      <c r="AC576" s="5" t="s">
        <v>1590</v>
      </c>
      <c r="AD576" s="2" t="s">
        <v>1277</v>
      </c>
      <c r="AE576" s="2" t="s">
        <v>1277</v>
      </c>
      <c r="AF576" s="56" t="s">
        <v>1589</v>
      </c>
      <c r="AG576" s="56" t="s">
        <v>1820</v>
      </c>
    </row>
    <row r="577" spans="1:33" ht="45">
      <c r="A577" s="2">
        <v>567</v>
      </c>
      <c r="B577" s="10"/>
      <c r="C577" s="10"/>
      <c r="D577" s="10"/>
      <c r="G577" s="2">
        <v>5</v>
      </c>
      <c r="P577" s="4"/>
      <c r="Q577" s="51"/>
      <c r="R577" s="51" t="s">
        <v>684</v>
      </c>
      <c r="W577" s="55" t="s">
        <v>685</v>
      </c>
      <c r="X577" s="52" t="s">
        <v>66</v>
      </c>
      <c r="Y577" s="2" t="s">
        <v>67</v>
      </c>
      <c r="Z577" s="6" t="s">
        <v>22</v>
      </c>
      <c r="AA577" s="51" t="s">
        <v>633</v>
      </c>
      <c r="AB577" s="2" t="s">
        <v>1277</v>
      </c>
      <c r="AD577" s="2" t="s">
        <v>1277</v>
      </c>
      <c r="AE577" s="2" t="s">
        <v>1277</v>
      </c>
      <c r="AF577" s="51" t="s">
        <v>684</v>
      </c>
      <c r="AG577" s="51"/>
    </row>
    <row r="578" spans="1:33" ht="15">
      <c r="A578" s="2">
        <v>568</v>
      </c>
      <c r="B578" s="10"/>
      <c r="C578" s="10"/>
      <c r="D578" s="10"/>
      <c r="F578" s="2">
        <v>4</v>
      </c>
      <c r="P578" s="4"/>
      <c r="Q578" s="51" t="s">
        <v>686</v>
      </c>
      <c r="W578" s="55" t="s">
        <v>79</v>
      </c>
      <c r="X578" s="52">
        <v>1</v>
      </c>
      <c r="Y578" s="2" t="s">
        <v>29</v>
      </c>
      <c r="Z578" s="6">
        <v>0.17</v>
      </c>
      <c r="AA578" s="4" t="s">
        <v>536</v>
      </c>
      <c r="AB578" s="2" t="s">
        <v>26</v>
      </c>
      <c r="AC578" s="5" t="s">
        <v>23</v>
      </c>
      <c r="AD578" s="2" t="s">
        <v>1277</v>
      </c>
      <c r="AE578" s="2" t="s">
        <v>1277</v>
      </c>
      <c r="AF578" s="47" t="s">
        <v>23</v>
      </c>
      <c r="AG578" s="47" t="s">
        <v>1819</v>
      </c>
    </row>
    <row r="579" spans="1:33" ht="15">
      <c r="A579" s="2">
        <v>569</v>
      </c>
      <c r="B579" s="10"/>
      <c r="C579" s="10"/>
      <c r="D579" s="10"/>
      <c r="G579" s="2">
        <v>5</v>
      </c>
      <c r="P579" s="4"/>
      <c r="Q579" s="51"/>
      <c r="R579" s="51" t="s">
        <v>687</v>
      </c>
      <c r="W579" s="55" t="s">
        <v>96</v>
      </c>
      <c r="X579" s="52">
        <v>1</v>
      </c>
      <c r="Y579" s="2" t="s">
        <v>21</v>
      </c>
      <c r="Z579" s="6">
        <v>0.06</v>
      </c>
      <c r="AA579" s="51" t="s">
        <v>686</v>
      </c>
      <c r="AB579" s="2" t="s">
        <v>26</v>
      </c>
      <c r="AC579" s="5" t="s">
        <v>23</v>
      </c>
      <c r="AD579" s="2" t="s">
        <v>1277</v>
      </c>
      <c r="AE579" s="2" t="s">
        <v>1277</v>
      </c>
      <c r="AF579" s="47" t="s">
        <v>1591</v>
      </c>
    </row>
    <row r="580" spans="1:33" ht="15">
      <c r="A580" s="2">
        <v>570</v>
      </c>
      <c r="B580" s="10"/>
      <c r="C580" s="10"/>
      <c r="D580" s="10"/>
      <c r="G580" s="2">
        <v>5</v>
      </c>
      <c r="P580" s="4"/>
      <c r="Q580" s="51"/>
      <c r="R580" s="51" t="s">
        <v>688</v>
      </c>
      <c r="W580" s="55" t="s">
        <v>311</v>
      </c>
      <c r="X580" s="52">
        <v>1</v>
      </c>
      <c r="Y580" s="2" t="s">
        <v>29</v>
      </c>
      <c r="Z580" s="6">
        <v>7.0000000000000007E-2</v>
      </c>
      <c r="AA580" s="51" t="s">
        <v>686</v>
      </c>
      <c r="AB580" s="2" t="s">
        <v>26</v>
      </c>
      <c r="AC580" s="5" t="s">
        <v>23</v>
      </c>
      <c r="AD580" s="2" t="s">
        <v>1277</v>
      </c>
      <c r="AE580" s="2" t="s">
        <v>1277</v>
      </c>
      <c r="AF580" s="47" t="s">
        <v>1591</v>
      </c>
    </row>
    <row r="581" spans="1:33" ht="15">
      <c r="A581" s="2">
        <v>571</v>
      </c>
      <c r="B581" s="10"/>
      <c r="C581" s="10"/>
      <c r="D581" s="10"/>
      <c r="G581" s="2">
        <v>5</v>
      </c>
      <c r="P581" s="4"/>
      <c r="Q581" s="51"/>
      <c r="R581" s="51" t="s">
        <v>689</v>
      </c>
      <c r="W581" s="55" t="s">
        <v>94</v>
      </c>
      <c r="X581" s="52">
        <v>1</v>
      </c>
      <c r="Y581" s="2" t="s">
        <v>29</v>
      </c>
      <c r="Z581" s="6">
        <v>0.04</v>
      </c>
      <c r="AA581" s="51" t="s">
        <v>686</v>
      </c>
      <c r="AB581" s="2" t="s">
        <v>26</v>
      </c>
      <c r="AC581" s="5" t="s">
        <v>23</v>
      </c>
      <c r="AD581" s="2" t="s">
        <v>1277</v>
      </c>
      <c r="AE581" s="2" t="s">
        <v>1277</v>
      </c>
      <c r="AF581" s="47" t="s">
        <v>1592</v>
      </c>
    </row>
    <row r="582" spans="1:33" ht="15">
      <c r="A582" s="2">
        <v>572</v>
      </c>
      <c r="B582" s="10"/>
      <c r="C582" s="10"/>
      <c r="D582" s="10"/>
      <c r="F582" s="2">
        <v>4</v>
      </c>
      <c r="P582" s="4"/>
      <c r="Q582" s="51" t="s">
        <v>690</v>
      </c>
      <c r="W582" s="55" t="s">
        <v>691</v>
      </c>
      <c r="X582" s="52">
        <v>1</v>
      </c>
      <c r="Y582" s="2" t="s">
        <v>1285</v>
      </c>
      <c r="Z582" s="6">
        <v>6.43</v>
      </c>
      <c r="AA582" s="4" t="s">
        <v>536</v>
      </c>
      <c r="AB582" s="2" t="s">
        <v>26</v>
      </c>
      <c r="AC582" s="5" t="s">
        <v>23</v>
      </c>
      <c r="AD582" s="2" t="s">
        <v>1277</v>
      </c>
      <c r="AE582" s="2" t="s">
        <v>1277</v>
      </c>
      <c r="AF582" s="47" t="s">
        <v>23</v>
      </c>
      <c r="AG582" s="47" t="s">
        <v>1819</v>
      </c>
    </row>
    <row r="583" spans="1:33" ht="15">
      <c r="A583" s="2">
        <v>573</v>
      </c>
      <c r="B583" s="10"/>
      <c r="C583" s="10"/>
      <c r="D583" s="10"/>
      <c r="G583" s="2">
        <v>5</v>
      </c>
      <c r="P583" s="4"/>
      <c r="Q583" s="51"/>
      <c r="R583" s="51" t="s">
        <v>692</v>
      </c>
      <c r="W583" s="55" t="s">
        <v>214</v>
      </c>
      <c r="X583" s="52">
        <v>1</v>
      </c>
      <c r="Y583" s="2" t="s">
        <v>29</v>
      </c>
      <c r="Z583" s="6">
        <v>0.6</v>
      </c>
      <c r="AA583" s="51" t="s">
        <v>690</v>
      </c>
      <c r="AB583" s="2" t="s">
        <v>26</v>
      </c>
      <c r="AC583" s="5" t="s">
        <v>23</v>
      </c>
      <c r="AD583" s="2" t="s">
        <v>1277</v>
      </c>
      <c r="AE583" s="2" t="s">
        <v>1277</v>
      </c>
      <c r="AF583" s="47" t="s">
        <v>23</v>
      </c>
      <c r="AG583" s="47" t="s">
        <v>1819</v>
      </c>
    </row>
    <row r="584" spans="1:33" ht="63.75">
      <c r="A584" s="2">
        <v>574</v>
      </c>
      <c r="B584" s="10"/>
      <c r="C584" s="10"/>
      <c r="D584" s="10"/>
      <c r="H584" s="2">
        <v>6</v>
      </c>
      <c r="P584" s="4"/>
      <c r="Q584" s="51"/>
      <c r="R584" s="51"/>
      <c r="S584" s="51" t="s">
        <v>693</v>
      </c>
      <c r="W584" s="55" t="s">
        <v>216</v>
      </c>
      <c r="X584" s="52">
        <v>1</v>
      </c>
      <c r="Y584" s="2" t="s">
        <v>76</v>
      </c>
      <c r="Z584" s="6">
        <v>0.46</v>
      </c>
      <c r="AA584" s="51" t="s">
        <v>692</v>
      </c>
      <c r="AB584" s="2" t="s">
        <v>26</v>
      </c>
      <c r="AC584" s="5" t="s">
        <v>1550</v>
      </c>
      <c r="AD584" s="2" t="s">
        <v>1277</v>
      </c>
      <c r="AE584" s="2" t="s">
        <v>1277</v>
      </c>
      <c r="AF584" s="56" t="s">
        <v>1593</v>
      </c>
      <c r="AG584" s="56" t="s">
        <v>1823</v>
      </c>
    </row>
    <row r="585" spans="1:33" ht="89.25">
      <c r="A585" s="2">
        <v>575</v>
      </c>
      <c r="B585" s="10"/>
      <c r="C585" s="10"/>
      <c r="D585" s="10"/>
      <c r="H585" s="2">
        <v>6</v>
      </c>
      <c r="P585" s="4"/>
      <c r="Q585" s="51"/>
      <c r="R585" s="51"/>
      <c r="S585" s="51" t="s">
        <v>694</v>
      </c>
      <c r="W585" s="55" t="s">
        <v>381</v>
      </c>
      <c r="X585" s="52">
        <v>1</v>
      </c>
      <c r="Y585" s="2" t="s">
        <v>21</v>
      </c>
      <c r="Z585" s="6">
        <v>7.0000000000000007E-2</v>
      </c>
      <c r="AA585" s="51" t="s">
        <v>692</v>
      </c>
      <c r="AB585" s="2" t="s">
        <v>26</v>
      </c>
      <c r="AC585" s="5" t="s">
        <v>1595</v>
      </c>
      <c r="AD585" s="2" t="s">
        <v>1277</v>
      </c>
      <c r="AE585" s="2" t="s">
        <v>1277</v>
      </c>
      <c r="AF585" s="56" t="s">
        <v>1594</v>
      </c>
      <c r="AG585" s="56" t="s">
        <v>1823</v>
      </c>
    </row>
    <row r="586" spans="1:33" ht="102">
      <c r="A586" s="2">
        <v>576</v>
      </c>
      <c r="B586" s="10"/>
      <c r="C586" s="10"/>
      <c r="D586" s="10"/>
      <c r="H586" s="2">
        <v>6</v>
      </c>
      <c r="P586" s="4"/>
      <c r="Q586" s="51"/>
      <c r="R586" s="51"/>
      <c r="S586" s="51" t="s">
        <v>695</v>
      </c>
      <c r="W586" s="55" t="s">
        <v>107</v>
      </c>
      <c r="X586" s="52">
        <v>1</v>
      </c>
      <c r="Y586" s="2" t="s">
        <v>29</v>
      </c>
      <c r="Z586" s="6">
        <v>1.4999999999999999E-2</v>
      </c>
      <c r="AA586" s="51" t="s">
        <v>692</v>
      </c>
      <c r="AB586" s="2" t="s">
        <v>26</v>
      </c>
      <c r="AC586" s="5" t="s">
        <v>1458</v>
      </c>
      <c r="AD586" s="2" t="s">
        <v>1277</v>
      </c>
      <c r="AE586" s="2" t="s">
        <v>1277</v>
      </c>
      <c r="AF586" s="56" t="s">
        <v>1596</v>
      </c>
      <c r="AG586" s="56" t="s">
        <v>1829</v>
      </c>
    </row>
    <row r="587" spans="1:33" ht="89.25">
      <c r="A587" s="2">
        <v>577</v>
      </c>
      <c r="B587" s="10"/>
      <c r="C587" s="10"/>
      <c r="D587" s="10"/>
      <c r="H587" s="2">
        <v>6</v>
      </c>
      <c r="P587" s="4"/>
      <c r="Q587" s="51"/>
      <c r="R587" s="51"/>
      <c r="S587" s="51" t="s">
        <v>696</v>
      </c>
      <c r="W587" s="55" t="s">
        <v>697</v>
      </c>
      <c r="X587" s="52">
        <v>1</v>
      </c>
      <c r="Y587" s="2" t="s">
        <v>21</v>
      </c>
      <c r="Z587" s="6">
        <v>3.0000000000000001E-3</v>
      </c>
      <c r="AA587" s="51" t="s">
        <v>692</v>
      </c>
      <c r="AB587" s="2" t="s">
        <v>26</v>
      </c>
      <c r="AC587" s="5" t="s">
        <v>1598</v>
      </c>
      <c r="AD587" s="2" t="s">
        <v>1277</v>
      </c>
      <c r="AE587" s="2" t="s">
        <v>1277</v>
      </c>
      <c r="AF587" s="56" t="s">
        <v>1597</v>
      </c>
      <c r="AG587" s="56" t="s">
        <v>1829</v>
      </c>
    </row>
    <row r="588" spans="1:33" ht="153">
      <c r="A588" s="2">
        <v>578</v>
      </c>
      <c r="B588" s="10"/>
      <c r="C588" s="10"/>
      <c r="D588" s="10"/>
      <c r="H588" s="2">
        <v>6</v>
      </c>
      <c r="P588" s="4"/>
      <c r="Q588" s="51"/>
      <c r="R588" s="51"/>
      <c r="S588" s="51" t="s">
        <v>698</v>
      </c>
      <c r="W588" s="55" t="s">
        <v>257</v>
      </c>
      <c r="X588" s="52" t="s">
        <v>699</v>
      </c>
      <c r="Y588" s="2" t="s">
        <v>21</v>
      </c>
      <c r="Z588" s="6">
        <v>2E-3</v>
      </c>
      <c r="AA588" s="51" t="s">
        <v>692</v>
      </c>
      <c r="AB588" s="2" t="s">
        <v>26</v>
      </c>
      <c r="AC588" s="5" t="s">
        <v>1343</v>
      </c>
      <c r="AD588" s="2" t="s">
        <v>1277</v>
      </c>
      <c r="AE588" s="2" t="s">
        <v>1277</v>
      </c>
      <c r="AF588" s="56" t="s">
        <v>1599</v>
      </c>
      <c r="AG588" s="56" t="s">
        <v>1839</v>
      </c>
    </row>
    <row r="589" spans="1:33" ht="30">
      <c r="A589" s="2">
        <v>579</v>
      </c>
      <c r="B589" s="10"/>
      <c r="C589" s="10"/>
      <c r="D589" s="10"/>
      <c r="H589" s="2">
        <v>6</v>
      </c>
      <c r="P589" s="4"/>
      <c r="Q589" s="51"/>
      <c r="R589" s="51"/>
      <c r="S589" s="51" t="s">
        <v>220</v>
      </c>
      <c r="W589" s="55" t="s">
        <v>700</v>
      </c>
      <c r="X589" s="52">
        <v>1</v>
      </c>
      <c r="Y589" s="2" t="s">
        <v>23</v>
      </c>
      <c r="Z589" s="6" t="s">
        <v>23</v>
      </c>
      <c r="AA589" s="51"/>
      <c r="AB589" s="2" t="s">
        <v>1338</v>
      </c>
      <c r="AC589" s="5" t="s">
        <v>23</v>
      </c>
      <c r="AD589" s="2" t="s">
        <v>1277</v>
      </c>
      <c r="AE589" s="2" t="s">
        <v>1277</v>
      </c>
      <c r="AF589" s="51" t="s">
        <v>220</v>
      </c>
      <c r="AG589" s="51"/>
    </row>
    <row r="590" spans="1:33" ht="15">
      <c r="A590" s="2">
        <v>580</v>
      </c>
      <c r="B590" s="10"/>
      <c r="C590" s="10"/>
      <c r="D590" s="10"/>
      <c r="G590" s="2">
        <v>5</v>
      </c>
      <c r="P590" s="4"/>
      <c r="Q590" s="51"/>
      <c r="R590" s="51" t="s">
        <v>701</v>
      </c>
      <c r="W590" s="55" t="s">
        <v>239</v>
      </c>
      <c r="X590" s="52">
        <v>1</v>
      </c>
      <c r="Y590" s="2" t="s">
        <v>29</v>
      </c>
      <c r="Z590" s="6">
        <v>2.4300000000000002</v>
      </c>
      <c r="AA590" s="51" t="s">
        <v>690</v>
      </c>
      <c r="AB590" s="2" t="s">
        <v>26</v>
      </c>
      <c r="AC590" s="5" t="s">
        <v>23</v>
      </c>
      <c r="AD590" s="2" t="s">
        <v>1277</v>
      </c>
      <c r="AE590" s="2" t="s">
        <v>1277</v>
      </c>
      <c r="AF590" s="47" t="s">
        <v>23</v>
      </c>
      <c r="AG590" s="47" t="s">
        <v>1819</v>
      </c>
    </row>
    <row r="591" spans="1:33" ht="89.25">
      <c r="A591" s="2">
        <v>581</v>
      </c>
      <c r="B591" s="10"/>
      <c r="C591" s="10"/>
      <c r="D591" s="10"/>
      <c r="H591" s="2">
        <v>6</v>
      </c>
      <c r="P591" s="4"/>
      <c r="Q591" s="51"/>
      <c r="R591" s="51"/>
      <c r="S591" s="51" t="s">
        <v>702</v>
      </c>
      <c r="W591" s="55" t="s">
        <v>239</v>
      </c>
      <c r="X591" s="52">
        <v>1</v>
      </c>
      <c r="Y591" s="2" t="s">
        <v>1285</v>
      </c>
      <c r="Z591" s="6">
        <v>2.0299999999999998</v>
      </c>
      <c r="AA591" s="51" t="s">
        <v>701</v>
      </c>
      <c r="AB591" s="2" t="s">
        <v>26</v>
      </c>
      <c r="AC591" s="5" t="s">
        <v>23</v>
      </c>
      <c r="AD591" s="2" t="s">
        <v>1277</v>
      </c>
      <c r="AE591" s="2" t="s">
        <v>1277</v>
      </c>
      <c r="AF591" s="56" t="s">
        <v>1600</v>
      </c>
      <c r="AG591" s="56"/>
    </row>
    <row r="592" spans="1:33" ht="153">
      <c r="A592" s="2">
        <v>582</v>
      </c>
      <c r="B592" s="10"/>
      <c r="C592" s="10"/>
      <c r="D592" s="10"/>
      <c r="H592" s="2">
        <v>6</v>
      </c>
      <c r="P592" s="4"/>
      <c r="Q592" s="51"/>
      <c r="R592" s="51"/>
      <c r="S592" s="51" t="s">
        <v>703</v>
      </c>
      <c r="W592" s="55" t="s">
        <v>559</v>
      </c>
      <c r="X592" s="52">
        <v>1</v>
      </c>
      <c r="Y592" s="2" t="s">
        <v>21</v>
      </c>
      <c r="Z592" s="6">
        <v>0.28699999999999998</v>
      </c>
      <c r="AA592" s="51" t="s">
        <v>701</v>
      </c>
      <c r="AB592" s="2" t="s">
        <v>26</v>
      </c>
      <c r="AC592" s="5" t="s">
        <v>23</v>
      </c>
      <c r="AD592" s="2" t="s">
        <v>1277</v>
      </c>
      <c r="AE592" s="2" t="s">
        <v>1277</v>
      </c>
      <c r="AF592" s="56" t="s">
        <v>1601</v>
      </c>
      <c r="AG592" s="56" t="s">
        <v>1862</v>
      </c>
    </row>
    <row r="593" spans="1:33" ht="127.5">
      <c r="A593" s="2">
        <v>583</v>
      </c>
      <c r="B593" s="10"/>
      <c r="C593" s="10"/>
      <c r="D593" s="10"/>
      <c r="H593" s="2">
        <v>6</v>
      </c>
      <c r="P593" s="4"/>
      <c r="Q593" s="51"/>
      <c r="R593" s="51"/>
      <c r="S593" s="51" t="s">
        <v>704</v>
      </c>
      <c r="W593" s="55" t="s">
        <v>550</v>
      </c>
      <c r="X593" s="52">
        <v>1</v>
      </c>
      <c r="Y593" s="2" t="s">
        <v>21</v>
      </c>
      <c r="Z593" s="6">
        <v>0.11700000000000001</v>
      </c>
      <c r="AA593" s="51" t="s">
        <v>701</v>
      </c>
      <c r="AB593" s="2" t="s">
        <v>26</v>
      </c>
      <c r="AC593" s="5" t="s">
        <v>23</v>
      </c>
      <c r="AD593" s="2" t="s">
        <v>1277</v>
      </c>
      <c r="AE593" s="2" t="s">
        <v>1277</v>
      </c>
      <c r="AF593" s="56" t="s">
        <v>1602</v>
      </c>
      <c r="AG593" s="56" t="s">
        <v>1862</v>
      </c>
    </row>
    <row r="594" spans="1:33" ht="15">
      <c r="A594" s="2">
        <v>584</v>
      </c>
      <c r="B594" s="10"/>
      <c r="C594" s="10"/>
      <c r="D594" s="10"/>
      <c r="G594" s="2">
        <v>5</v>
      </c>
      <c r="P594" s="4"/>
      <c r="Q594" s="51"/>
      <c r="R594" s="51" t="s">
        <v>705</v>
      </c>
      <c r="W594" s="55" t="s">
        <v>706</v>
      </c>
      <c r="X594" s="52">
        <v>1</v>
      </c>
      <c r="Y594" s="2">
        <v>3</v>
      </c>
      <c r="Z594" s="6">
        <v>2.74</v>
      </c>
      <c r="AA594" s="51" t="s">
        <v>690</v>
      </c>
      <c r="AB594" s="2" t="s">
        <v>26</v>
      </c>
      <c r="AC594" s="5" t="s">
        <v>23</v>
      </c>
      <c r="AD594" s="2" t="s">
        <v>1277</v>
      </c>
      <c r="AE594" s="2" t="s">
        <v>1277</v>
      </c>
      <c r="AF594" s="47" t="s">
        <v>23</v>
      </c>
      <c r="AG594" s="47" t="s">
        <v>1819</v>
      </c>
    </row>
    <row r="595" spans="1:33" ht="15">
      <c r="A595" s="2">
        <v>585</v>
      </c>
      <c r="B595" s="10"/>
      <c r="C595" s="10"/>
      <c r="D595" s="10"/>
      <c r="H595" s="2">
        <v>6</v>
      </c>
      <c r="P595" s="4"/>
      <c r="Q595" s="51"/>
      <c r="R595" s="51"/>
      <c r="S595" s="51" t="s">
        <v>707</v>
      </c>
      <c r="W595" s="55" t="s">
        <v>708</v>
      </c>
      <c r="X595" s="52">
        <v>1</v>
      </c>
      <c r="Y595" s="2" t="s">
        <v>76</v>
      </c>
      <c r="Z595" s="6">
        <v>0.92500000000000004</v>
      </c>
      <c r="AA595" s="51" t="s">
        <v>705</v>
      </c>
      <c r="AB595" s="2" t="s">
        <v>26</v>
      </c>
      <c r="AC595" s="5" t="s">
        <v>23</v>
      </c>
      <c r="AD595" s="2" t="s">
        <v>1277</v>
      </c>
      <c r="AE595" s="2" t="s">
        <v>1277</v>
      </c>
      <c r="AF595" s="47" t="s">
        <v>23</v>
      </c>
      <c r="AG595" s="47" t="s">
        <v>1819</v>
      </c>
    </row>
    <row r="596" spans="1:33" ht="15">
      <c r="A596" s="2">
        <v>586</v>
      </c>
      <c r="B596" s="10"/>
      <c r="C596" s="10"/>
      <c r="D596" s="10"/>
      <c r="I596" s="2">
        <v>7</v>
      </c>
      <c r="P596" s="4"/>
      <c r="Q596" s="51"/>
      <c r="R596" s="51"/>
      <c r="S596" s="51"/>
      <c r="T596" s="51" t="s">
        <v>709</v>
      </c>
      <c r="W596" s="55" t="s">
        <v>710</v>
      </c>
      <c r="X596" s="52">
        <v>1</v>
      </c>
      <c r="Y596" s="2" t="s">
        <v>29</v>
      </c>
      <c r="Z596" s="6">
        <v>0.22</v>
      </c>
      <c r="AA596" s="51" t="s">
        <v>707</v>
      </c>
      <c r="AB596" s="2" t="s">
        <v>26</v>
      </c>
      <c r="AC596" s="5" t="s">
        <v>23</v>
      </c>
      <c r="AD596" s="2" t="s">
        <v>1277</v>
      </c>
      <c r="AE596" s="2" t="s">
        <v>1277</v>
      </c>
      <c r="AF596" s="47" t="s">
        <v>23</v>
      </c>
      <c r="AG596" s="47" t="s">
        <v>1819</v>
      </c>
    </row>
    <row r="597" spans="1:33" ht="89.25">
      <c r="A597" s="2">
        <v>587</v>
      </c>
      <c r="B597" s="10"/>
      <c r="C597" s="10"/>
      <c r="D597" s="10"/>
      <c r="J597" s="2">
        <v>8</v>
      </c>
      <c r="P597" s="4"/>
      <c r="Q597" s="51"/>
      <c r="R597" s="51"/>
      <c r="S597" s="51"/>
      <c r="T597" s="51"/>
      <c r="U597" s="3" t="s">
        <v>711</v>
      </c>
      <c r="W597" s="55" t="s">
        <v>218</v>
      </c>
      <c r="X597" s="52">
        <v>1</v>
      </c>
      <c r="Y597" s="2" t="s">
        <v>21</v>
      </c>
      <c r="Z597" s="6">
        <v>0.03</v>
      </c>
      <c r="AA597" s="51" t="s">
        <v>709</v>
      </c>
      <c r="AB597" s="2" t="s">
        <v>26</v>
      </c>
      <c r="AC597" s="5" t="s">
        <v>23</v>
      </c>
      <c r="AD597" s="2" t="s">
        <v>1277</v>
      </c>
      <c r="AE597" s="2" t="s">
        <v>1277</v>
      </c>
      <c r="AF597" s="56" t="s">
        <v>1603</v>
      </c>
      <c r="AG597" s="56"/>
    </row>
    <row r="598" spans="1:33" ht="140.25">
      <c r="A598" s="2">
        <v>588</v>
      </c>
      <c r="B598" s="10"/>
      <c r="C598" s="10"/>
      <c r="D598" s="10"/>
      <c r="J598" s="2">
        <v>8</v>
      </c>
      <c r="P598" s="4"/>
      <c r="Q598" s="51"/>
      <c r="R598" s="51"/>
      <c r="S598" s="51"/>
      <c r="T598" s="51"/>
      <c r="U598" s="3" t="s">
        <v>712</v>
      </c>
      <c r="W598" s="55" t="s">
        <v>94</v>
      </c>
      <c r="X598" s="52">
        <v>1</v>
      </c>
      <c r="Y598" s="2" t="s">
        <v>29</v>
      </c>
      <c r="Z598" s="6">
        <v>5.0999999999999997E-2</v>
      </c>
      <c r="AA598" s="51" t="s">
        <v>709</v>
      </c>
      <c r="AB598" s="2" t="s">
        <v>26</v>
      </c>
      <c r="AC598" s="5" t="s">
        <v>23</v>
      </c>
      <c r="AD598" s="2" t="s">
        <v>1277</v>
      </c>
      <c r="AE598" s="2" t="s">
        <v>1277</v>
      </c>
      <c r="AF598" s="56" t="s">
        <v>1604</v>
      </c>
      <c r="AG598" s="56"/>
    </row>
    <row r="599" spans="1:33" ht="15">
      <c r="A599" s="2">
        <v>589</v>
      </c>
      <c r="B599" s="10"/>
      <c r="C599" s="10"/>
      <c r="D599" s="10"/>
      <c r="J599" s="2">
        <v>8</v>
      </c>
      <c r="P599" s="4"/>
      <c r="Q599" s="51"/>
      <c r="R599" s="51"/>
      <c r="S599" s="51"/>
      <c r="T599" s="51"/>
      <c r="U599" s="3" t="s">
        <v>713</v>
      </c>
      <c r="W599" s="55" t="s">
        <v>85</v>
      </c>
      <c r="X599" s="52">
        <v>1</v>
      </c>
      <c r="Y599" s="2" t="s">
        <v>21</v>
      </c>
      <c r="Z599" s="6">
        <v>4.4999999999999998E-2</v>
      </c>
      <c r="AA599" s="51" t="s">
        <v>709</v>
      </c>
      <c r="AB599" s="2" t="s">
        <v>26</v>
      </c>
      <c r="AC599" s="5" t="s">
        <v>23</v>
      </c>
      <c r="AD599" s="2" t="s">
        <v>1277</v>
      </c>
      <c r="AE599" s="2" t="s">
        <v>1277</v>
      </c>
      <c r="AF599" s="47" t="s">
        <v>1605</v>
      </c>
    </row>
    <row r="600" spans="1:33" ht="15">
      <c r="A600" s="2">
        <v>590</v>
      </c>
      <c r="B600" s="10"/>
      <c r="C600" s="10"/>
      <c r="D600" s="10"/>
      <c r="J600" s="2">
        <v>8</v>
      </c>
      <c r="P600" s="4"/>
      <c r="Q600" s="51"/>
      <c r="R600" s="51"/>
      <c r="S600" s="51"/>
      <c r="T600" s="51"/>
      <c r="U600" s="3" t="s">
        <v>714</v>
      </c>
      <c r="W600" s="55" t="s">
        <v>669</v>
      </c>
      <c r="X600" s="52">
        <v>1</v>
      </c>
      <c r="Y600" s="2" t="s">
        <v>21</v>
      </c>
      <c r="Z600" s="6">
        <v>8.7999999999999995E-2</v>
      </c>
      <c r="AA600" s="51" t="s">
        <v>709</v>
      </c>
      <c r="AB600" s="2" t="s">
        <v>26</v>
      </c>
      <c r="AC600" s="5" t="s">
        <v>23</v>
      </c>
      <c r="AD600" s="2" t="s">
        <v>1277</v>
      </c>
      <c r="AE600" s="2" t="s">
        <v>1277</v>
      </c>
      <c r="AF600" s="47" t="s">
        <v>1605</v>
      </c>
    </row>
    <row r="601" spans="1:33" ht="15">
      <c r="A601" s="2">
        <v>591</v>
      </c>
      <c r="B601" s="10"/>
      <c r="C601" s="10"/>
      <c r="D601" s="10"/>
      <c r="J601" s="2">
        <v>8</v>
      </c>
      <c r="P601" s="4"/>
      <c r="Q601" s="51"/>
      <c r="R601" s="51"/>
      <c r="S601" s="51"/>
      <c r="T601" s="51"/>
      <c r="U601" s="3" t="s">
        <v>715</v>
      </c>
      <c r="W601" s="55" t="s">
        <v>716</v>
      </c>
      <c r="X601" s="52">
        <v>1</v>
      </c>
      <c r="Y601" s="2" t="s">
        <v>23</v>
      </c>
      <c r="Z601" s="6" t="s">
        <v>23</v>
      </c>
      <c r="AA601" s="51" t="s">
        <v>709</v>
      </c>
      <c r="AB601" s="2" t="s">
        <v>26</v>
      </c>
      <c r="AC601" s="5" t="s">
        <v>23</v>
      </c>
      <c r="AD601" s="2" t="s">
        <v>1277</v>
      </c>
      <c r="AE601" s="2" t="s">
        <v>1277</v>
      </c>
      <c r="AF601" s="3" t="s">
        <v>715</v>
      </c>
      <c r="AG601" s="3" t="s">
        <v>1856</v>
      </c>
    </row>
    <row r="602" spans="1:33" ht="30">
      <c r="A602" s="2">
        <v>592</v>
      </c>
      <c r="B602" s="10"/>
      <c r="C602" s="10"/>
      <c r="D602" s="10"/>
      <c r="J602" s="2">
        <v>8</v>
      </c>
      <c r="P602" s="4"/>
      <c r="Q602" s="51"/>
      <c r="R602" s="51"/>
      <c r="S602" s="51"/>
      <c r="T602" s="51"/>
      <c r="U602" s="3" t="s">
        <v>717</v>
      </c>
      <c r="W602" s="55" t="s">
        <v>718</v>
      </c>
      <c r="X602" s="52" t="s">
        <v>66</v>
      </c>
      <c r="Y602" s="2" t="s">
        <v>23</v>
      </c>
      <c r="Z602" s="6" t="s">
        <v>23</v>
      </c>
      <c r="AA602" s="51" t="s">
        <v>709</v>
      </c>
      <c r="AB602" s="2" t="s">
        <v>1338</v>
      </c>
      <c r="AC602" s="5" t="s">
        <v>23</v>
      </c>
      <c r="AD602" s="2" t="s">
        <v>1277</v>
      </c>
      <c r="AE602" s="2" t="s">
        <v>1277</v>
      </c>
      <c r="AF602" s="3" t="s">
        <v>717</v>
      </c>
      <c r="AG602" s="3"/>
    </row>
    <row r="603" spans="1:33" ht="15">
      <c r="A603" s="2">
        <v>593</v>
      </c>
      <c r="B603" s="10"/>
      <c r="C603" s="10"/>
      <c r="D603" s="10"/>
      <c r="I603" s="2">
        <v>7</v>
      </c>
      <c r="P603" s="4"/>
      <c r="Q603" s="51"/>
      <c r="R603" s="51"/>
      <c r="S603" s="51"/>
      <c r="T603" s="51" t="s">
        <v>719</v>
      </c>
      <c r="W603" s="55" t="s">
        <v>162</v>
      </c>
      <c r="X603" s="52">
        <v>1</v>
      </c>
      <c r="Y603" s="2" t="s">
        <v>29</v>
      </c>
      <c r="Z603" s="6">
        <v>4.3999999999999997E-2</v>
      </c>
      <c r="AA603" s="51" t="s">
        <v>707</v>
      </c>
      <c r="AB603" s="2" t="s">
        <v>26</v>
      </c>
      <c r="AC603" s="5" t="s">
        <v>23</v>
      </c>
      <c r="AD603" s="2" t="s">
        <v>1277</v>
      </c>
      <c r="AE603" s="2" t="s">
        <v>1277</v>
      </c>
      <c r="AF603" s="47" t="s">
        <v>23</v>
      </c>
      <c r="AG603" s="47" t="s">
        <v>1819</v>
      </c>
    </row>
    <row r="604" spans="1:33" ht="63.75">
      <c r="A604" s="2">
        <v>594</v>
      </c>
      <c r="B604" s="10"/>
      <c r="C604" s="10"/>
      <c r="D604" s="10"/>
      <c r="J604" s="2">
        <v>8</v>
      </c>
      <c r="P604" s="4"/>
      <c r="Q604" s="51"/>
      <c r="R604" s="51"/>
      <c r="S604" s="51"/>
      <c r="T604" s="51"/>
      <c r="U604" s="51" t="s">
        <v>720</v>
      </c>
      <c r="W604" s="55" t="s">
        <v>162</v>
      </c>
      <c r="X604" s="52">
        <v>1</v>
      </c>
      <c r="Y604" s="2" t="s">
        <v>21</v>
      </c>
      <c r="Z604" s="6">
        <v>4.2999999999999997E-2</v>
      </c>
      <c r="AA604" s="51" t="s">
        <v>719</v>
      </c>
      <c r="AB604" s="2" t="s">
        <v>26</v>
      </c>
      <c r="AC604" s="5" t="s">
        <v>1607</v>
      </c>
      <c r="AD604" s="2" t="s">
        <v>1277</v>
      </c>
      <c r="AE604" s="2" t="s">
        <v>1277</v>
      </c>
      <c r="AF604" s="56" t="s">
        <v>1606</v>
      </c>
      <c r="AG604" s="47" t="s">
        <v>1830</v>
      </c>
    </row>
    <row r="605" spans="1:33" ht="15">
      <c r="A605" s="2">
        <v>595</v>
      </c>
      <c r="B605" s="10"/>
      <c r="C605" s="10"/>
      <c r="D605" s="10"/>
      <c r="J605" s="2">
        <v>8</v>
      </c>
      <c r="P605" s="4"/>
      <c r="Q605" s="51"/>
      <c r="R605" s="51"/>
      <c r="S605" s="51"/>
      <c r="T605" s="51"/>
      <c r="U605" s="51" t="s">
        <v>721</v>
      </c>
      <c r="W605" s="55" t="s">
        <v>722</v>
      </c>
      <c r="X605" s="52">
        <v>1</v>
      </c>
      <c r="Y605" s="2" t="s">
        <v>23</v>
      </c>
      <c r="Z605" s="6" t="s">
        <v>23</v>
      </c>
      <c r="AA605" s="51" t="s">
        <v>719</v>
      </c>
      <c r="AB605" s="2" t="s">
        <v>26</v>
      </c>
      <c r="AC605" s="5" t="s">
        <v>23</v>
      </c>
      <c r="AD605" s="2" t="s">
        <v>1277</v>
      </c>
      <c r="AE605" s="2" t="s">
        <v>1277</v>
      </c>
      <c r="AF605" s="51" t="s">
        <v>721</v>
      </c>
      <c r="AG605" s="51"/>
    </row>
    <row r="606" spans="1:33" ht="102">
      <c r="A606" s="2">
        <v>596</v>
      </c>
      <c r="B606" s="10"/>
      <c r="C606" s="10"/>
      <c r="D606" s="10"/>
      <c r="I606" s="2">
        <v>7</v>
      </c>
      <c r="P606" s="4"/>
      <c r="Q606" s="51"/>
      <c r="R606" s="51"/>
      <c r="S606" s="51"/>
      <c r="T606" s="51" t="s">
        <v>723</v>
      </c>
      <c r="W606" s="55" t="s">
        <v>708</v>
      </c>
      <c r="X606" s="52">
        <v>1</v>
      </c>
      <c r="Y606" s="2" t="s">
        <v>76</v>
      </c>
      <c r="Z606" s="6">
        <v>0.65</v>
      </c>
      <c r="AA606" s="51" t="s">
        <v>707</v>
      </c>
      <c r="AB606" s="2" t="s">
        <v>26</v>
      </c>
      <c r="AC606" s="5" t="s">
        <v>1609</v>
      </c>
      <c r="AD606" s="2" t="s">
        <v>1277</v>
      </c>
      <c r="AE606" s="2" t="s">
        <v>1277</v>
      </c>
      <c r="AF606" s="56" t="s">
        <v>1608</v>
      </c>
      <c r="AG606" s="56"/>
    </row>
    <row r="607" spans="1:33" ht="140.25">
      <c r="A607" s="2">
        <v>597</v>
      </c>
      <c r="B607" s="10"/>
      <c r="C607" s="10"/>
      <c r="D607" s="10"/>
      <c r="I607" s="2">
        <v>7</v>
      </c>
      <c r="P607" s="4"/>
      <c r="Q607" s="51"/>
      <c r="R607" s="51"/>
      <c r="S607" s="51"/>
      <c r="T607" s="51" t="s">
        <v>724</v>
      </c>
      <c r="W607" s="55" t="s">
        <v>164</v>
      </c>
      <c r="X607" s="52">
        <v>1</v>
      </c>
      <c r="Y607" s="2" t="s">
        <v>21</v>
      </c>
      <c r="Z607" s="6">
        <v>1.2E-2</v>
      </c>
      <c r="AA607" s="51" t="s">
        <v>707</v>
      </c>
      <c r="AB607" s="2" t="s">
        <v>26</v>
      </c>
      <c r="AC607" s="5" t="s">
        <v>23</v>
      </c>
      <c r="AD607" s="2" t="s">
        <v>1277</v>
      </c>
      <c r="AE607" s="2" t="s">
        <v>1277</v>
      </c>
      <c r="AF607" s="56" t="s">
        <v>1610</v>
      </c>
      <c r="AG607" s="56" t="s">
        <v>1862</v>
      </c>
    </row>
    <row r="608" spans="1:33" ht="30">
      <c r="A608" s="2">
        <v>598</v>
      </c>
      <c r="B608" s="10"/>
      <c r="C608" s="10"/>
      <c r="D608" s="10"/>
      <c r="H608" s="2">
        <v>6</v>
      </c>
      <c r="P608" s="4"/>
      <c r="Q608" s="51"/>
      <c r="R608" s="51"/>
      <c r="S608" s="51" t="s">
        <v>725</v>
      </c>
      <c r="W608" s="55" t="s">
        <v>726</v>
      </c>
      <c r="X608" s="52" t="s">
        <v>727</v>
      </c>
      <c r="Y608" s="2" t="s">
        <v>76</v>
      </c>
      <c r="Z608" s="6">
        <v>3.2000000000000001E-2</v>
      </c>
      <c r="AA608" s="51" t="s">
        <v>705</v>
      </c>
      <c r="AB608" s="2" t="s">
        <v>26</v>
      </c>
      <c r="AC608" s="5" t="s">
        <v>23</v>
      </c>
      <c r="AD608" s="2" t="s">
        <v>1277</v>
      </c>
      <c r="AE608" s="2" t="s">
        <v>1277</v>
      </c>
      <c r="AF608" s="47" t="s">
        <v>23</v>
      </c>
      <c r="AG608" s="47" t="s">
        <v>1819</v>
      </c>
    </row>
    <row r="609" spans="1:33" ht="15">
      <c r="A609" s="2">
        <v>599</v>
      </c>
      <c r="B609" s="10"/>
      <c r="C609" s="10"/>
      <c r="D609" s="10"/>
      <c r="I609" s="2">
        <v>7</v>
      </c>
      <c r="P609" s="4"/>
      <c r="Q609" s="51"/>
      <c r="R609" s="51"/>
      <c r="S609" s="51"/>
      <c r="T609" s="51" t="s">
        <v>728</v>
      </c>
      <c r="W609" s="55" t="s">
        <v>729</v>
      </c>
      <c r="X609" s="52">
        <v>2</v>
      </c>
      <c r="Y609" s="2" t="s">
        <v>29</v>
      </c>
      <c r="Z609" s="6">
        <v>0.01</v>
      </c>
      <c r="AA609" s="51" t="s">
        <v>730</v>
      </c>
      <c r="AB609" s="2" t="s">
        <v>26</v>
      </c>
      <c r="AC609" s="5" t="s">
        <v>23</v>
      </c>
      <c r="AD609" s="2" t="s">
        <v>1277</v>
      </c>
      <c r="AE609" s="2" t="s">
        <v>1277</v>
      </c>
      <c r="AF609" s="47" t="s">
        <v>23</v>
      </c>
      <c r="AG609" s="47" t="s">
        <v>1819</v>
      </c>
    </row>
    <row r="610" spans="1:33" ht="114.75">
      <c r="A610" s="2">
        <v>600</v>
      </c>
      <c r="B610" s="10"/>
      <c r="C610" s="10"/>
      <c r="D610" s="10"/>
      <c r="J610" s="2">
        <v>8</v>
      </c>
      <c r="P610" s="4"/>
      <c r="Q610" s="51"/>
      <c r="R610" s="51"/>
      <c r="S610" s="51"/>
      <c r="T610" s="51"/>
      <c r="U610" s="51" t="s">
        <v>731</v>
      </c>
      <c r="W610" s="55" t="s">
        <v>559</v>
      </c>
      <c r="X610" s="52">
        <v>1</v>
      </c>
      <c r="Y610" s="2" t="s">
        <v>21</v>
      </c>
      <c r="Z610" s="6">
        <v>1E-3</v>
      </c>
      <c r="AA610" s="51" t="s">
        <v>728</v>
      </c>
      <c r="AB610" s="2" t="s">
        <v>26</v>
      </c>
      <c r="AC610" s="5" t="s">
        <v>23</v>
      </c>
      <c r="AD610" s="2" t="s">
        <v>1277</v>
      </c>
      <c r="AE610" s="2" t="s">
        <v>1277</v>
      </c>
      <c r="AF610" s="56" t="s">
        <v>1611</v>
      </c>
      <c r="AG610" s="56"/>
    </row>
    <row r="611" spans="1:33" ht="76.5">
      <c r="A611" s="2">
        <v>601</v>
      </c>
      <c r="B611" s="10"/>
      <c r="C611" s="10"/>
      <c r="D611" s="10"/>
      <c r="J611" s="2">
        <v>8</v>
      </c>
      <c r="P611" s="4"/>
      <c r="Q611" s="51"/>
      <c r="R611" s="51"/>
      <c r="S611" s="51"/>
      <c r="T611" s="51"/>
      <c r="U611" s="51" t="s">
        <v>732</v>
      </c>
      <c r="W611" s="55" t="s">
        <v>626</v>
      </c>
      <c r="X611" s="52">
        <v>1</v>
      </c>
      <c r="Y611" s="2" t="s">
        <v>21</v>
      </c>
      <c r="Z611" s="6">
        <v>3.0000000000000001E-3</v>
      </c>
      <c r="AA611" s="51" t="s">
        <v>728</v>
      </c>
      <c r="AB611" s="2" t="s">
        <v>26</v>
      </c>
      <c r="AC611" s="5" t="s">
        <v>23</v>
      </c>
      <c r="AD611" s="2" t="s">
        <v>1277</v>
      </c>
      <c r="AE611" s="2" t="s">
        <v>1277</v>
      </c>
      <c r="AF611" s="56" t="s">
        <v>1612</v>
      </c>
      <c r="AG611" s="56"/>
    </row>
    <row r="612" spans="1:33" ht="63.75">
      <c r="A612" s="2">
        <v>602</v>
      </c>
      <c r="B612" s="10"/>
      <c r="C612" s="10"/>
      <c r="D612" s="10"/>
      <c r="J612" s="2">
        <v>8</v>
      </c>
      <c r="P612" s="4"/>
      <c r="Q612" s="51"/>
      <c r="R612" s="51"/>
      <c r="S612" s="51"/>
      <c r="T612" s="51"/>
      <c r="U612" s="51" t="s">
        <v>733</v>
      </c>
      <c r="W612" s="55" t="s">
        <v>626</v>
      </c>
      <c r="X612" s="52">
        <v>1</v>
      </c>
      <c r="Y612" s="2" t="s">
        <v>21</v>
      </c>
      <c r="Z612" s="6">
        <v>6.0000000000000001E-3</v>
      </c>
      <c r="AA612" s="51" t="s">
        <v>728</v>
      </c>
      <c r="AB612" s="2" t="s">
        <v>26</v>
      </c>
      <c r="AC612" s="5" t="s">
        <v>23</v>
      </c>
      <c r="AD612" s="2" t="s">
        <v>1277</v>
      </c>
      <c r="AE612" s="2" t="s">
        <v>1277</v>
      </c>
      <c r="AF612" s="56" t="s">
        <v>1613</v>
      </c>
      <c r="AG612" s="56"/>
    </row>
    <row r="613" spans="1:33" ht="30">
      <c r="A613" s="2">
        <v>603</v>
      </c>
      <c r="B613" s="10"/>
      <c r="C613" s="10"/>
      <c r="D613" s="10"/>
      <c r="J613" s="2">
        <v>8</v>
      </c>
      <c r="P613" s="4"/>
      <c r="Q613" s="51"/>
      <c r="R613" s="51"/>
      <c r="S613" s="51"/>
      <c r="T613" s="51"/>
      <c r="U613" s="51" t="s">
        <v>166</v>
      </c>
      <c r="W613" s="55" t="s">
        <v>734</v>
      </c>
      <c r="X613" s="52" t="s">
        <v>66</v>
      </c>
      <c r="Y613" s="2" t="s">
        <v>23</v>
      </c>
      <c r="Z613" s="6" t="s">
        <v>23</v>
      </c>
      <c r="AA613" s="51" t="s">
        <v>728</v>
      </c>
      <c r="AB613" s="2" t="s">
        <v>1338</v>
      </c>
      <c r="AC613" s="5" t="s">
        <v>23</v>
      </c>
      <c r="AD613" s="2" t="s">
        <v>1277</v>
      </c>
      <c r="AE613" s="2" t="s">
        <v>1277</v>
      </c>
      <c r="AF613" s="51" t="s">
        <v>166</v>
      </c>
      <c r="AG613" s="51"/>
    </row>
    <row r="614" spans="1:33" ht="102">
      <c r="A614" s="2">
        <v>604</v>
      </c>
      <c r="B614" s="10"/>
      <c r="C614" s="10"/>
      <c r="D614" s="10"/>
      <c r="I614" s="2">
        <v>7</v>
      </c>
      <c r="P614" s="4"/>
      <c r="Q614" s="51"/>
      <c r="R614" s="51"/>
      <c r="S614" s="51"/>
      <c r="T614" s="51" t="s">
        <v>735</v>
      </c>
      <c r="W614" s="55" t="s">
        <v>736</v>
      </c>
      <c r="X614" s="52">
        <v>1</v>
      </c>
      <c r="Y614" s="2" t="s">
        <v>29</v>
      </c>
      <c r="Z614" s="6">
        <v>0.01</v>
      </c>
      <c r="AA614" s="51" t="s">
        <v>730</v>
      </c>
      <c r="AB614" s="2" t="s">
        <v>26</v>
      </c>
      <c r="AD614" s="2" t="s">
        <v>1277</v>
      </c>
      <c r="AE614" s="2" t="s">
        <v>1277</v>
      </c>
      <c r="AF614" s="56" t="s">
        <v>1614</v>
      </c>
      <c r="AG614" s="56"/>
    </row>
    <row r="615" spans="1:33" ht="191.25">
      <c r="A615" s="2">
        <v>605</v>
      </c>
      <c r="B615" s="10"/>
      <c r="C615" s="10"/>
      <c r="D615" s="10"/>
      <c r="I615" s="2">
        <v>7</v>
      </c>
      <c r="P615" s="4"/>
      <c r="Q615" s="51"/>
      <c r="R615" s="51"/>
      <c r="S615" s="51"/>
      <c r="T615" s="51" t="s">
        <v>737</v>
      </c>
      <c r="W615" s="55" t="s">
        <v>559</v>
      </c>
      <c r="X615" s="52">
        <v>1</v>
      </c>
      <c r="Y615" s="2" t="s">
        <v>21</v>
      </c>
      <c r="Z615" s="6">
        <v>2.3E-3</v>
      </c>
      <c r="AA615" s="51" t="s">
        <v>730</v>
      </c>
      <c r="AB615" s="2" t="s">
        <v>26</v>
      </c>
      <c r="AD615" s="2" t="s">
        <v>1277</v>
      </c>
      <c r="AE615" s="2" t="s">
        <v>1277</v>
      </c>
      <c r="AF615" s="56" t="s">
        <v>1615</v>
      </c>
      <c r="AG615" s="56" t="s">
        <v>1839</v>
      </c>
    </row>
    <row r="616" spans="1:33" ht="38.25">
      <c r="A616" s="2">
        <v>606</v>
      </c>
      <c r="B616" s="10"/>
      <c r="C616" s="10"/>
      <c r="D616" s="10"/>
      <c r="H616" s="2">
        <v>6</v>
      </c>
      <c r="P616" s="4"/>
      <c r="Q616" s="51"/>
      <c r="R616" s="51"/>
      <c r="S616" s="51" t="s">
        <v>730</v>
      </c>
      <c r="W616" s="55" t="s">
        <v>120</v>
      </c>
      <c r="X616" s="52">
        <v>1</v>
      </c>
      <c r="Y616" s="2" t="s">
        <v>29</v>
      </c>
      <c r="Z616" s="6">
        <v>0.11</v>
      </c>
      <c r="AA616" s="51" t="s">
        <v>705</v>
      </c>
      <c r="AB616" s="2" t="s">
        <v>26</v>
      </c>
      <c r="AC616" s="5" t="s">
        <v>1616</v>
      </c>
      <c r="AD616" s="2" t="s">
        <v>1277</v>
      </c>
      <c r="AE616" s="2" t="s">
        <v>1277</v>
      </c>
      <c r="AF616" s="47" t="s">
        <v>23</v>
      </c>
      <c r="AG616" s="47" t="s">
        <v>1819</v>
      </c>
    </row>
    <row r="617" spans="1:33" ht="140.25">
      <c r="A617" s="2">
        <v>607</v>
      </c>
      <c r="B617" s="10"/>
      <c r="C617" s="10"/>
      <c r="D617" s="10"/>
      <c r="I617" s="2">
        <v>7</v>
      </c>
      <c r="P617" s="4"/>
      <c r="Q617" s="51"/>
      <c r="R617" s="51"/>
      <c r="S617" s="51"/>
      <c r="T617" s="51" t="s">
        <v>738</v>
      </c>
      <c r="W617" s="55" t="s">
        <v>63</v>
      </c>
      <c r="X617" s="52">
        <v>1</v>
      </c>
      <c r="Y617" s="2" t="s">
        <v>21</v>
      </c>
      <c r="Z617" s="6">
        <v>4.2999999999999997E-2</v>
      </c>
      <c r="AA617" s="51" t="s">
        <v>730</v>
      </c>
      <c r="AB617" s="2" t="s">
        <v>26</v>
      </c>
      <c r="AD617" s="2" t="s">
        <v>1277</v>
      </c>
      <c r="AE617" s="2" t="s">
        <v>1277</v>
      </c>
      <c r="AF617" s="56" t="s">
        <v>1617</v>
      </c>
      <c r="AG617" s="56" t="s">
        <v>1821</v>
      </c>
    </row>
    <row r="618" spans="1:33" ht="89.25">
      <c r="A618" s="2">
        <v>608</v>
      </c>
      <c r="B618" s="10"/>
      <c r="C618" s="10"/>
      <c r="D618" s="10"/>
      <c r="I618" s="2">
        <v>7</v>
      </c>
      <c r="P618" s="4"/>
      <c r="Q618" s="51"/>
      <c r="R618" s="51"/>
      <c r="S618" s="51"/>
      <c r="T618" s="51" t="s">
        <v>739</v>
      </c>
      <c r="W618" s="55" t="s">
        <v>740</v>
      </c>
      <c r="X618" s="52">
        <v>1</v>
      </c>
      <c r="Y618" s="2" t="s">
        <v>29</v>
      </c>
      <c r="Z618" s="2">
        <v>6.0999999999999999E-2</v>
      </c>
      <c r="AA618" s="51" t="s">
        <v>730</v>
      </c>
      <c r="AB618" s="2" t="s">
        <v>26</v>
      </c>
      <c r="AC618" s="5" t="s">
        <v>23</v>
      </c>
      <c r="AD618" s="2" t="s">
        <v>1277</v>
      </c>
      <c r="AE618" s="2" t="s">
        <v>1277</v>
      </c>
      <c r="AF618" s="56" t="s">
        <v>1618</v>
      </c>
      <c r="AG618" s="56"/>
    </row>
    <row r="619" spans="1:33" ht="140.25">
      <c r="A619" s="2">
        <v>609</v>
      </c>
      <c r="B619" s="10"/>
      <c r="C619" s="10"/>
      <c r="D619" s="10"/>
      <c r="I619" s="2">
        <v>7</v>
      </c>
      <c r="P619" s="4"/>
      <c r="Q619" s="51"/>
      <c r="R619" s="51"/>
      <c r="S619" s="51"/>
      <c r="T619" s="51" t="s">
        <v>741</v>
      </c>
      <c r="W619" s="55" t="s">
        <v>203</v>
      </c>
      <c r="X619" s="52">
        <v>1</v>
      </c>
      <c r="Y619" s="2" t="s">
        <v>21</v>
      </c>
      <c r="Z619" s="2">
        <v>2.8E-3</v>
      </c>
      <c r="AA619" s="51" t="s">
        <v>730</v>
      </c>
      <c r="AB619" s="2" t="s">
        <v>26</v>
      </c>
      <c r="AC619" s="5" t="s">
        <v>23</v>
      </c>
      <c r="AD619" s="2" t="s">
        <v>1277</v>
      </c>
      <c r="AE619" s="2" t="s">
        <v>1277</v>
      </c>
      <c r="AF619" s="56" t="s">
        <v>1619</v>
      </c>
      <c r="AG619" s="56"/>
    </row>
    <row r="620" spans="1:33" ht="30">
      <c r="A620" s="2">
        <v>610</v>
      </c>
      <c r="B620" s="10"/>
      <c r="C620" s="10"/>
      <c r="D620" s="10"/>
      <c r="I620" s="2">
        <v>7</v>
      </c>
      <c r="P620" s="4"/>
      <c r="Q620" s="51"/>
      <c r="R620" s="51"/>
      <c r="S620" s="51"/>
      <c r="T620" s="51" t="s">
        <v>717</v>
      </c>
      <c r="W620" s="55" t="s">
        <v>742</v>
      </c>
      <c r="X620" s="52" t="s">
        <v>66</v>
      </c>
      <c r="Y620" s="2" t="s">
        <v>23</v>
      </c>
      <c r="Z620" s="2" t="s">
        <v>23</v>
      </c>
      <c r="AA620" s="51" t="s">
        <v>730</v>
      </c>
      <c r="AB620" s="2" t="s">
        <v>1338</v>
      </c>
      <c r="AC620" s="5" t="s">
        <v>23</v>
      </c>
      <c r="AD620" s="2" t="s">
        <v>1277</v>
      </c>
      <c r="AE620" s="2" t="s">
        <v>1277</v>
      </c>
      <c r="AF620" s="51" t="s">
        <v>717</v>
      </c>
      <c r="AG620" s="51"/>
    </row>
    <row r="621" spans="1:33" ht="89.25">
      <c r="A621" s="2">
        <v>611</v>
      </c>
      <c r="B621" s="10"/>
      <c r="C621" s="10"/>
      <c r="D621" s="10"/>
      <c r="H621" s="2">
        <v>6</v>
      </c>
      <c r="P621" s="4"/>
      <c r="Q621" s="51"/>
      <c r="R621" s="51"/>
      <c r="S621" s="51" t="s">
        <v>743</v>
      </c>
      <c r="W621" s="55" t="s">
        <v>340</v>
      </c>
      <c r="X621" s="52">
        <v>2</v>
      </c>
      <c r="Y621" s="2" t="s">
        <v>29</v>
      </c>
      <c r="Z621" s="6">
        <v>0.01</v>
      </c>
      <c r="AA621" s="51" t="s">
        <v>705</v>
      </c>
      <c r="AB621" s="2" t="s">
        <v>26</v>
      </c>
      <c r="AD621" s="2" t="s">
        <v>1277</v>
      </c>
      <c r="AE621" s="2" t="s">
        <v>1277</v>
      </c>
      <c r="AF621" s="56" t="s">
        <v>1624</v>
      </c>
      <c r="AG621" s="56" t="s">
        <v>1854</v>
      </c>
    </row>
    <row r="622" spans="1:33" ht="38.25">
      <c r="A622" s="2">
        <v>612</v>
      </c>
      <c r="B622" s="10"/>
      <c r="C622" s="10"/>
      <c r="D622" s="10"/>
      <c r="H622" s="2">
        <v>6</v>
      </c>
      <c r="P622" s="4"/>
      <c r="Q622" s="51"/>
      <c r="R622" s="51"/>
      <c r="S622" s="51" t="s">
        <v>744</v>
      </c>
      <c r="W622" s="55" t="s">
        <v>381</v>
      </c>
      <c r="X622" s="52">
        <v>1</v>
      </c>
      <c r="Y622" s="2" t="s">
        <v>29</v>
      </c>
      <c r="Z622" s="6">
        <v>6.2E-2</v>
      </c>
      <c r="AA622" s="51" t="s">
        <v>705</v>
      </c>
      <c r="AB622" s="2" t="s">
        <v>26</v>
      </c>
      <c r="AC622" s="5" t="s">
        <v>1621</v>
      </c>
      <c r="AD622" s="2" t="s">
        <v>1277</v>
      </c>
      <c r="AE622" s="2" t="s">
        <v>1277</v>
      </c>
      <c r="AF622" s="56" t="s">
        <v>1620</v>
      </c>
      <c r="AG622" s="56"/>
    </row>
    <row r="623" spans="1:33" ht="63.75">
      <c r="A623" s="2">
        <v>613</v>
      </c>
      <c r="B623" s="10"/>
      <c r="C623" s="10"/>
      <c r="D623" s="10"/>
      <c r="H623" s="2">
        <v>6</v>
      </c>
      <c r="P623" s="4"/>
      <c r="Q623" s="51"/>
      <c r="R623" s="51"/>
      <c r="S623" s="51" t="s">
        <v>745</v>
      </c>
      <c r="W623" s="55" t="s">
        <v>746</v>
      </c>
      <c r="X623" s="52">
        <v>1</v>
      </c>
      <c r="Y623" s="2" t="s">
        <v>21</v>
      </c>
      <c r="Z623" s="6">
        <v>2E-3</v>
      </c>
      <c r="AA623" s="51" t="s">
        <v>705</v>
      </c>
      <c r="AB623" s="2" t="s">
        <v>26</v>
      </c>
      <c r="AC623" s="5" t="s">
        <v>1621</v>
      </c>
      <c r="AD623" s="2" t="s">
        <v>1277</v>
      </c>
      <c r="AE623" s="2" t="s">
        <v>1277</v>
      </c>
      <c r="AF623" s="56" t="s">
        <v>1622</v>
      </c>
      <c r="AG623" s="56" t="s">
        <v>1829</v>
      </c>
    </row>
    <row r="624" spans="1:33" ht="60">
      <c r="A624" s="2">
        <v>614</v>
      </c>
      <c r="B624" s="10"/>
      <c r="C624" s="10"/>
      <c r="D624" s="10"/>
      <c r="H624" s="2">
        <v>6</v>
      </c>
      <c r="P624" s="4"/>
      <c r="Q624" s="51"/>
      <c r="R624" s="51"/>
      <c r="S624" s="51" t="s">
        <v>747</v>
      </c>
      <c r="W624" s="55" t="s">
        <v>748</v>
      </c>
      <c r="X624" s="52" t="s">
        <v>749</v>
      </c>
      <c r="Y624" s="2" t="s">
        <v>23</v>
      </c>
      <c r="Z624" s="6" t="s">
        <v>23</v>
      </c>
      <c r="AA624" s="51" t="s">
        <v>705</v>
      </c>
      <c r="AB624" s="2" t="s">
        <v>1338</v>
      </c>
      <c r="AC624" s="5" t="s">
        <v>23</v>
      </c>
      <c r="AD624" s="2" t="s">
        <v>1277</v>
      </c>
      <c r="AE624" s="2" t="s">
        <v>1277</v>
      </c>
      <c r="AF624" s="51" t="s">
        <v>747</v>
      </c>
      <c r="AG624" s="51"/>
    </row>
    <row r="625" spans="1:33" ht="15">
      <c r="A625" s="2">
        <v>615</v>
      </c>
      <c r="B625" s="10"/>
      <c r="C625" s="10"/>
      <c r="D625" s="10"/>
      <c r="G625" s="2">
        <v>5</v>
      </c>
      <c r="P625" s="4"/>
      <c r="Q625" s="51"/>
      <c r="R625" s="51" t="s">
        <v>750</v>
      </c>
      <c r="W625" s="55" t="s">
        <v>751</v>
      </c>
      <c r="X625" s="52">
        <v>1</v>
      </c>
      <c r="Y625" s="2" t="s">
        <v>29</v>
      </c>
      <c r="Z625" s="6">
        <v>0.433</v>
      </c>
      <c r="AA625" s="51" t="s">
        <v>690</v>
      </c>
      <c r="AB625" s="2" t="s">
        <v>26</v>
      </c>
      <c r="AC625" s="5" t="s">
        <v>23</v>
      </c>
      <c r="AD625" s="2" t="s">
        <v>1277</v>
      </c>
      <c r="AE625" s="2" t="s">
        <v>1277</v>
      </c>
      <c r="AF625" s="47" t="s">
        <v>23</v>
      </c>
      <c r="AG625" s="47" t="s">
        <v>1819</v>
      </c>
    </row>
    <row r="626" spans="1:33" ht="89.25">
      <c r="A626" s="2">
        <v>616</v>
      </c>
      <c r="B626" s="10"/>
      <c r="C626" s="10"/>
      <c r="D626" s="10"/>
      <c r="H626" s="2">
        <v>6</v>
      </c>
      <c r="P626" s="4"/>
      <c r="Q626" s="51"/>
      <c r="R626" s="51"/>
      <c r="S626" s="51" t="s">
        <v>752</v>
      </c>
      <c r="W626" s="55" t="s">
        <v>107</v>
      </c>
      <c r="X626" s="52">
        <v>1</v>
      </c>
      <c r="Y626" s="2" t="s">
        <v>29</v>
      </c>
      <c r="Z626" s="6">
        <v>0.02</v>
      </c>
      <c r="AA626" s="51" t="s">
        <v>750</v>
      </c>
      <c r="AB626" s="2" t="s">
        <v>26</v>
      </c>
      <c r="AC626" s="5" t="s">
        <v>23</v>
      </c>
      <c r="AD626" s="2" t="s">
        <v>1277</v>
      </c>
      <c r="AE626" s="2" t="s">
        <v>1277</v>
      </c>
      <c r="AF626" s="56" t="s">
        <v>1625</v>
      </c>
      <c r="AG626" s="56" t="s">
        <v>1829</v>
      </c>
    </row>
    <row r="627" spans="1:33" ht="38.25">
      <c r="A627" s="2">
        <v>617</v>
      </c>
      <c r="B627" s="10"/>
      <c r="C627" s="10"/>
      <c r="D627" s="10"/>
      <c r="H627" s="2">
        <v>6</v>
      </c>
      <c r="P627" s="4"/>
      <c r="Q627" s="51"/>
      <c r="R627" s="51"/>
      <c r="S627" s="51" t="s">
        <v>753</v>
      </c>
      <c r="W627" s="55" t="s">
        <v>216</v>
      </c>
      <c r="X627" s="52">
        <v>1</v>
      </c>
      <c r="Y627" s="2" t="s">
        <v>29</v>
      </c>
      <c r="Z627" s="6">
        <v>0.23499999999999999</v>
      </c>
      <c r="AA627" s="51" t="s">
        <v>750</v>
      </c>
      <c r="AB627" s="2" t="s">
        <v>26</v>
      </c>
      <c r="AC627" s="5" t="s">
        <v>1621</v>
      </c>
      <c r="AD627" s="2" t="s">
        <v>1277</v>
      </c>
      <c r="AE627" s="2" t="s">
        <v>1277</v>
      </c>
      <c r="AF627" s="47" t="s">
        <v>1623</v>
      </c>
    </row>
    <row r="628" spans="1:33" ht="63.75">
      <c r="A628" s="2">
        <v>618</v>
      </c>
      <c r="B628" s="10"/>
      <c r="C628" s="10"/>
      <c r="D628" s="10"/>
      <c r="H628" s="2">
        <v>6</v>
      </c>
      <c r="P628" s="4"/>
      <c r="Q628" s="51"/>
      <c r="R628" s="51"/>
      <c r="S628" s="51" t="s">
        <v>754</v>
      </c>
      <c r="W628" s="55" t="s">
        <v>346</v>
      </c>
      <c r="X628" s="52">
        <v>1</v>
      </c>
      <c r="Y628" s="2" t="s">
        <v>29</v>
      </c>
      <c r="Z628" s="6">
        <v>0.105</v>
      </c>
      <c r="AA628" s="51" t="s">
        <v>750</v>
      </c>
      <c r="AB628" s="2" t="s">
        <v>26</v>
      </c>
      <c r="AC628" s="5" t="s">
        <v>1621</v>
      </c>
      <c r="AD628" s="2" t="s">
        <v>1277</v>
      </c>
      <c r="AE628" s="2" t="s">
        <v>1277</v>
      </c>
      <c r="AF628" s="56" t="s">
        <v>1626</v>
      </c>
      <c r="AG628" s="56"/>
    </row>
    <row r="629" spans="1:33" ht="114.75">
      <c r="A629" s="2">
        <v>619</v>
      </c>
      <c r="B629" s="10"/>
      <c r="C629" s="10"/>
      <c r="D629" s="10"/>
      <c r="H629" s="2">
        <v>6</v>
      </c>
      <c r="P629" s="4"/>
      <c r="Q629" s="51"/>
      <c r="R629" s="51"/>
      <c r="S629" s="51" t="s">
        <v>755</v>
      </c>
      <c r="W629" s="55" t="s">
        <v>756</v>
      </c>
      <c r="X629" s="52">
        <v>1</v>
      </c>
      <c r="Y629" s="2" t="s">
        <v>21</v>
      </c>
      <c r="Z629" s="6">
        <f>1.96/1000</f>
        <v>1.9599999999999999E-3</v>
      </c>
      <c r="AA629" s="51" t="s">
        <v>750</v>
      </c>
      <c r="AB629" s="5" t="s">
        <v>1338</v>
      </c>
      <c r="AD629" s="2" t="s">
        <v>1277</v>
      </c>
      <c r="AE629" s="2" t="s">
        <v>1277</v>
      </c>
      <c r="AF629" s="56" t="s">
        <v>1627</v>
      </c>
      <c r="AG629" s="56" t="s">
        <v>1862</v>
      </c>
    </row>
    <row r="630" spans="1:33" ht="30">
      <c r="A630" s="2">
        <v>620</v>
      </c>
      <c r="B630" s="10"/>
      <c r="C630" s="10"/>
      <c r="D630" s="10"/>
      <c r="H630" s="2">
        <v>6</v>
      </c>
      <c r="P630" s="4"/>
      <c r="Q630" s="51"/>
      <c r="R630" s="51"/>
      <c r="S630" s="51" t="s">
        <v>220</v>
      </c>
      <c r="W630" s="55" t="s">
        <v>700</v>
      </c>
      <c r="X630" s="52">
        <v>1</v>
      </c>
      <c r="Y630" s="2" t="s">
        <v>23</v>
      </c>
      <c r="Z630" s="6" t="s">
        <v>23</v>
      </c>
      <c r="AA630" s="51"/>
      <c r="AB630" s="2" t="s">
        <v>1338</v>
      </c>
      <c r="AC630" s="5" t="s">
        <v>23</v>
      </c>
      <c r="AD630" s="2" t="s">
        <v>1277</v>
      </c>
      <c r="AE630" s="2" t="s">
        <v>1277</v>
      </c>
      <c r="AF630" s="51" t="s">
        <v>220</v>
      </c>
      <c r="AG630" s="51"/>
    </row>
    <row r="631" spans="1:33" ht="60">
      <c r="A631" s="2">
        <v>621</v>
      </c>
      <c r="B631" s="10"/>
      <c r="C631" s="10"/>
      <c r="D631" s="10"/>
      <c r="H631" s="2">
        <v>6</v>
      </c>
      <c r="P631" s="4"/>
      <c r="Q631" s="51"/>
      <c r="R631" s="51"/>
      <c r="S631" s="51" t="s">
        <v>757</v>
      </c>
      <c r="W631" s="55" t="s">
        <v>758</v>
      </c>
      <c r="X631" s="52" t="s">
        <v>759</v>
      </c>
      <c r="Y631" s="2" t="s">
        <v>23</v>
      </c>
      <c r="Z631" s="6" t="s">
        <v>23</v>
      </c>
      <c r="AA631" s="51" t="s">
        <v>750</v>
      </c>
      <c r="AB631" s="2" t="s">
        <v>1338</v>
      </c>
      <c r="AC631" s="5" t="s">
        <v>23</v>
      </c>
      <c r="AD631" s="2" t="s">
        <v>1277</v>
      </c>
      <c r="AE631" s="2" t="s">
        <v>1277</v>
      </c>
      <c r="AF631" s="51" t="s">
        <v>757</v>
      </c>
      <c r="AG631" s="51"/>
    </row>
    <row r="632" spans="1:33" ht="30">
      <c r="A632" s="2">
        <v>622</v>
      </c>
      <c r="B632" s="10"/>
      <c r="C632" s="10"/>
      <c r="D632" s="10"/>
      <c r="H632" s="2">
        <v>6</v>
      </c>
      <c r="P632" s="4"/>
      <c r="Q632" s="51"/>
      <c r="R632" s="51"/>
      <c r="S632" s="51" t="s">
        <v>361</v>
      </c>
      <c r="W632" s="55" t="s">
        <v>760</v>
      </c>
      <c r="X632" s="52">
        <v>1</v>
      </c>
      <c r="Y632" s="2" t="s">
        <v>23</v>
      </c>
      <c r="Z632" s="6" t="s">
        <v>23</v>
      </c>
      <c r="AA632" s="4"/>
      <c r="AB632" s="2" t="s">
        <v>1338</v>
      </c>
      <c r="AC632" s="5" t="s">
        <v>23</v>
      </c>
      <c r="AD632" s="2" t="s">
        <v>1277</v>
      </c>
      <c r="AE632" s="2" t="s">
        <v>1277</v>
      </c>
      <c r="AF632" s="51" t="s">
        <v>361</v>
      </c>
      <c r="AG632" s="51"/>
    </row>
    <row r="633" spans="1:33" ht="45">
      <c r="A633" s="2">
        <v>623</v>
      </c>
      <c r="B633" s="10"/>
      <c r="C633" s="10"/>
      <c r="D633" s="10"/>
      <c r="H633" s="2">
        <v>6</v>
      </c>
      <c r="P633" s="4"/>
      <c r="Q633" s="51"/>
      <c r="R633" s="51"/>
      <c r="S633" s="51" t="s">
        <v>355</v>
      </c>
      <c r="W633" s="55" t="s">
        <v>761</v>
      </c>
      <c r="X633" s="52">
        <v>1</v>
      </c>
      <c r="Y633" s="2" t="s">
        <v>23</v>
      </c>
      <c r="Z633" s="6" t="s">
        <v>23</v>
      </c>
      <c r="AA633" s="4"/>
      <c r="AB633" s="2" t="s">
        <v>1338</v>
      </c>
      <c r="AC633" s="5" t="s">
        <v>23</v>
      </c>
      <c r="AD633" s="2" t="s">
        <v>1277</v>
      </c>
      <c r="AE633" s="2" t="s">
        <v>1277</v>
      </c>
      <c r="AF633" s="51" t="s">
        <v>355</v>
      </c>
      <c r="AG633" s="47" t="s">
        <v>1830</v>
      </c>
    </row>
    <row r="634" spans="1:33" ht="89.25">
      <c r="A634" s="2">
        <v>624</v>
      </c>
      <c r="B634" s="10"/>
      <c r="C634" s="10"/>
      <c r="D634" s="10"/>
      <c r="G634" s="2">
        <v>5</v>
      </c>
      <c r="P634" s="4"/>
      <c r="Q634" s="51"/>
      <c r="R634" s="51" t="s">
        <v>763</v>
      </c>
      <c r="W634" s="55" t="s">
        <v>340</v>
      </c>
      <c r="X634" s="52">
        <v>1</v>
      </c>
      <c r="Y634" s="2" t="s">
        <v>21</v>
      </c>
      <c r="Z634" s="6">
        <v>1.4999999999999999E-4</v>
      </c>
      <c r="AA634" s="51" t="s">
        <v>690</v>
      </c>
      <c r="AB634" s="2" t="s">
        <v>26</v>
      </c>
      <c r="AC634" s="5" t="s">
        <v>23</v>
      </c>
      <c r="AD634" s="2" t="s">
        <v>1277</v>
      </c>
      <c r="AE634" s="2" t="s">
        <v>1277</v>
      </c>
      <c r="AF634" s="56" t="s">
        <v>1629</v>
      </c>
      <c r="AG634" s="56" t="s">
        <v>1854</v>
      </c>
    </row>
    <row r="635" spans="1:33" ht="89.25">
      <c r="A635" s="2">
        <v>625</v>
      </c>
      <c r="B635" s="10"/>
      <c r="C635" s="10"/>
      <c r="D635" s="10"/>
      <c r="G635" s="2">
        <v>5</v>
      </c>
      <c r="P635" s="4"/>
      <c r="Q635" s="51"/>
      <c r="R635" s="51" t="s">
        <v>764</v>
      </c>
      <c r="W635" s="55" t="s">
        <v>340</v>
      </c>
      <c r="X635" s="52">
        <v>1</v>
      </c>
      <c r="Y635" s="2" t="s">
        <v>21</v>
      </c>
      <c r="Z635" s="6">
        <v>1.4999999999999999E-4</v>
      </c>
      <c r="AA635" s="51" t="s">
        <v>690</v>
      </c>
      <c r="AB635" s="2" t="s">
        <v>26</v>
      </c>
      <c r="AC635" s="5" t="s">
        <v>23</v>
      </c>
      <c r="AD635" s="2" t="s">
        <v>1277</v>
      </c>
      <c r="AE635" s="2" t="s">
        <v>1277</v>
      </c>
      <c r="AF635" s="56" t="s">
        <v>1630</v>
      </c>
      <c r="AG635" s="56" t="s">
        <v>1854</v>
      </c>
    </row>
    <row r="636" spans="1:33" ht="89.25">
      <c r="A636" s="2">
        <v>626</v>
      </c>
      <c r="B636" s="10"/>
      <c r="C636" s="10"/>
      <c r="D636" s="10"/>
      <c r="G636" s="2">
        <v>5</v>
      </c>
      <c r="P636" s="4"/>
      <c r="Q636" s="51"/>
      <c r="R636" s="51" t="s">
        <v>765</v>
      </c>
      <c r="W636" s="55" t="s">
        <v>381</v>
      </c>
      <c r="X636" s="52">
        <v>1</v>
      </c>
      <c r="Y636" s="2" t="s">
        <v>29</v>
      </c>
      <c r="Z636" s="6">
        <v>0.11</v>
      </c>
      <c r="AA636" s="51" t="s">
        <v>690</v>
      </c>
      <c r="AB636" s="2" t="s">
        <v>26</v>
      </c>
      <c r="AC636" s="5" t="s">
        <v>23</v>
      </c>
      <c r="AD636" s="2" t="s">
        <v>1277</v>
      </c>
      <c r="AE636" s="2" t="s">
        <v>1277</v>
      </c>
      <c r="AF636" s="56" t="s">
        <v>1631</v>
      </c>
      <c r="AG636" s="56" t="s">
        <v>1820</v>
      </c>
    </row>
    <row r="637" spans="1:33" ht="38.25">
      <c r="A637" s="2">
        <v>627</v>
      </c>
      <c r="B637" s="10"/>
      <c r="C637" s="10"/>
      <c r="D637" s="10"/>
      <c r="G637" s="2">
        <v>5</v>
      </c>
      <c r="P637" s="4"/>
      <c r="Q637" s="51"/>
      <c r="R637" s="51" t="s">
        <v>766</v>
      </c>
      <c r="W637" s="55" t="s">
        <v>340</v>
      </c>
      <c r="X637" s="52">
        <v>2</v>
      </c>
      <c r="Y637" s="2" t="s">
        <v>29</v>
      </c>
      <c r="Z637" s="6">
        <v>8.0000000000000004E-4</v>
      </c>
      <c r="AA637" s="51" t="s">
        <v>690</v>
      </c>
      <c r="AB637" s="2" t="s">
        <v>26</v>
      </c>
      <c r="AC637" s="5" t="s">
        <v>23</v>
      </c>
      <c r="AD637" s="2" t="s">
        <v>1277</v>
      </c>
      <c r="AE637" s="2" t="s">
        <v>1277</v>
      </c>
      <c r="AF637" s="56" t="s">
        <v>1628</v>
      </c>
      <c r="AG637" s="56" t="s">
        <v>1857</v>
      </c>
    </row>
    <row r="638" spans="1:33" ht="45">
      <c r="A638" s="2">
        <v>628</v>
      </c>
      <c r="B638" s="10"/>
      <c r="C638" s="10"/>
      <c r="D638" s="10"/>
      <c r="G638" s="2">
        <v>5</v>
      </c>
      <c r="P638" s="4"/>
      <c r="Q638" s="51"/>
      <c r="R638" s="51" t="s">
        <v>767</v>
      </c>
      <c r="W638" s="55" t="s">
        <v>768</v>
      </c>
      <c r="X638" s="52">
        <v>6</v>
      </c>
      <c r="Y638" s="2" t="s">
        <v>29</v>
      </c>
      <c r="Z638" s="6">
        <v>5.0000000000000001E-3</v>
      </c>
      <c r="AA638" s="51" t="s">
        <v>690</v>
      </c>
      <c r="AB638" s="5" t="s">
        <v>1338</v>
      </c>
      <c r="AC638" s="5" t="s">
        <v>23</v>
      </c>
      <c r="AD638" s="2" t="s">
        <v>1277</v>
      </c>
      <c r="AE638" s="2" t="s">
        <v>1277</v>
      </c>
      <c r="AF638" s="51" t="s">
        <v>1632</v>
      </c>
      <c r="AG638" s="51"/>
    </row>
    <row r="639" spans="1:33" ht="30">
      <c r="A639" s="2">
        <v>629</v>
      </c>
      <c r="B639" s="10"/>
      <c r="C639" s="10"/>
      <c r="D639" s="10"/>
      <c r="G639" s="2">
        <v>5</v>
      </c>
      <c r="P639" s="4"/>
      <c r="Q639" s="51"/>
      <c r="R639" s="51" t="s">
        <v>769</v>
      </c>
      <c r="W639" s="55" t="s">
        <v>770</v>
      </c>
      <c r="X639" s="52">
        <v>6</v>
      </c>
      <c r="Y639" s="2" t="s">
        <v>29</v>
      </c>
      <c r="Z639" s="6">
        <v>1.7999999999999999E-2</v>
      </c>
      <c r="AA639" s="51" t="s">
        <v>690</v>
      </c>
      <c r="AB639" s="5" t="s">
        <v>1338</v>
      </c>
      <c r="AC639" s="5" t="s">
        <v>23</v>
      </c>
      <c r="AD639" s="2" t="s">
        <v>1277</v>
      </c>
      <c r="AE639" s="2" t="s">
        <v>1277</v>
      </c>
      <c r="AF639" s="51" t="s">
        <v>1633</v>
      </c>
      <c r="AG639" s="56" t="s">
        <v>1823</v>
      </c>
    </row>
    <row r="640" spans="1:33" ht="15">
      <c r="A640" s="2">
        <v>630</v>
      </c>
      <c r="B640" s="10"/>
      <c r="C640" s="10"/>
      <c r="D640" s="10"/>
      <c r="G640" s="2">
        <v>5</v>
      </c>
      <c r="P640" s="4"/>
      <c r="Q640" s="51"/>
      <c r="R640" s="51" t="s">
        <v>359</v>
      </c>
      <c r="W640" s="55" t="s">
        <v>771</v>
      </c>
      <c r="X640" s="52">
        <v>6</v>
      </c>
      <c r="Y640" s="2" t="s">
        <v>23</v>
      </c>
      <c r="Z640" s="6" t="s">
        <v>23</v>
      </c>
      <c r="AA640" s="4"/>
      <c r="AB640" s="2" t="s">
        <v>1338</v>
      </c>
      <c r="AC640" s="5" t="s">
        <v>23</v>
      </c>
      <c r="AD640" s="2" t="s">
        <v>1277</v>
      </c>
      <c r="AE640" s="2" t="s">
        <v>1277</v>
      </c>
      <c r="AF640" s="51" t="s">
        <v>359</v>
      </c>
      <c r="AG640" s="51" t="s">
        <v>1837</v>
      </c>
    </row>
    <row r="641" spans="1:33" ht="15">
      <c r="A641" s="2">
        <v>631</v>
      </c>
      <c r="B641" s="10"/>
      <c r="C641" s="10"/>
      <c r="D641" s="10"/>
      <c r="G641" s="2">
        <v>5</v>
      </c>
      <c r="P641" s="4"/>
      <c r="Q641" s="51"/>
      <c r="R641" s="51" t="s">
        <v>757</v>
      </c>
      <c r="W641" s="55" t="s">
        <v>772</v>
      </c>
      <c r="X641" s="52">
        <v>4</v>
      </c>
      <c r="Y641" s="2" t="s">
        <v>23</v>
      </c>
      <c r="Z641" s="6" t="s">
        <v>23</v>
      </c>
      <c r="AA641" s="51" t="s">
        <v>750</v>
      </c>
      <c r="AB641" s="2" t="s">
        <v>1338</v>
      </c>
      <c r="AC641" s="5" t="s">
        <v>23</v>
      </c>
      <c r="AD641" s="2" t="s">
        <v>1277</v>
      </c>
      <c r="AE641" s="2" t="s">
        <v>1277</v>
      </c>
      <c r="AF641" s="51" t="s">
        <v>757</v>
      </c>
      <c r="AG641" s="51"/>
    </row>
    <row r="642" spans="1:33" ht="15">
      <c r="A642" s="2">
        <v>632</v>
      </c>
      <c r="B642" s="10"/>
      <c r="C642" s="10"/>
      <c r="D642" s="10"/>
      <c r="G642" s="2">
        <v>5</v>
      </c>
      <c r="P642" s="4"/>
      <c r="Q642" s="51"/>
      <c r="R642" s="51" t="s">
        <v>773</v>
      </c>
      <c r="W642" s="55" t="s">
        <v>774</v>
      </c>
      <c r="X642" s="52">
        <v>4</v>
      </c>
      <c r="Y642" s="2" t="s">
        <v>23</v>
      </c>
      <c r="Z642" s="6" t="s">
        <v>23</v>
      </c>
      <c r="AA642" s="51" t="s">
        <v>690</v>
      </c>
      <c r="AB642" s="2" t="s">
        <v>1338</v>
      </c>
      <c r="AC642" s="5" t="s">
        <v>23</v>
      </c>
      <c r="AD642" s="2" t="s">
        <v>1277</v>
      </c>
      <c r="AE642" s="2" t="s">
        <v>1277</v>
      </c>
      <c r="AF642" s="51" t="s">
        <v>773</v>
      </c>
      <c r="AG642" s="51"/>
    </row>
    <row r="643" spans="1:33" ht="30">
      <c r="A643" s="2">
        <v>633</v>
      </c>
      <c r="B643" s="10"/>
      <c r="C643" s="10"/>
      <c r="D643" s="10"/>
      <c r="G643" s="2">
        <v>5</v>
      </c>
      <c r="P643" s="4"/>
      <c r="Q643" s="51"/>
      <c r="R643" s="51" t="s">
        <v>401</v>
      </c>
      <c r="W643" s="55" t="s">
        <v>775</v>
      </c>
      <c r="X643" s="52" t="s">
        <v>66</v>
      </c>
      <c r="Y643" s="2" t="s">
        <v>67</v>
      </c>
      <c r="Z643" s="6" t="s">
        <v>22</v>
      </c>
      <c r="AA643" s="51" t="s">
        <v>690</v>
      </c>
      <c r="AB643" s="2" t="s">
        <v>1277</v>
      </c>
      <c r="AD643" s="2" t="s">
        <v>1277</v>
      </c>
      <c r="AE643" s="2" t="s">
        <v>1277</v>
      </c>
      <c r="AF643" s="51" t="s">
        <v>24</v>
      </c>
      <c r="AG643" s="51"/>
    </row>
    <row r="644" spans="1:33" ht="30">
      <c r="A644" s="2">
        <v>634</v>
      </c>
      <c r="B644" s="10"/>
      <c r="C644" s="10"/>
      <c r="D644" s="10"/>
      <c r="G644" s="2">
        <v>5</v>
      </c>
      <c r="P644" s="4"/>
      <c r="Q644" s="51"/>
      <c r="R644" s="51" t="s">
        <v>776</v>
      </c>
      <c r="W644" s="55" t="s">
        <v>777</v>
      </c>
      <c r="X644" s="52" t="s">
        <v>66</v>
      </c>
      <c r="Y644" s="2" t="s">
        <v>23</v>
      </c>
      <c r="Z644" s="6" t="s">
        <v>23</v>
      </c>
      <c r="AA644" s="51" t="s">
        <v>690</v>
      </c>
      <c r="AB644" s="2" t="s">
        <v>1338</v>
      </c>
      <c r="AC644" s="5" t="s">
        <v>23</v>
      </c>
      <c r="AD644" s="2" t="s">
        <v>1277</v>
      </c>
      <c r="AE644" s="2" t="s">
        <v>1277</v>
      </c>
      <c r="AF644" s="51" t="s">
        <v>776</v>
      </c>
      <c r="AG644" s="51"/>
    </row>
    <row r="645" spans="1:33" ht="30">
      <c r="A645" s="2">
        <v>635</v>
      </c>
      <c r="B645" s="10"/>
      <c r="C645" s="10"/>
      <c r="D645" s="10"/>
      <c r="G645" s="2">
        <v>5</v>
      </c>
      <c r="P645" s="4"/>
      <c r="Q645" s="51"/>
      <c r="R645" s="51" t="s">
        <v>401</v>
      </c>
      <c r="W645" s="55" t="s">
        <v>778</v>
      </c>
      <c r="X645" s="52" t="s">
        <v>66</v>
      </c>
      <c r="Y645" s="2" t="s">
        <v>67</v>
      </c>
      <c r="Z645" s="6" t="s">
        <v>22</v>
      </c>
      <c r="AA645" s="51" t="s">
        <v>690</v>
      </c>
      <c r="AB645" s="2" t="s">
        <v>1277</v>
      </c>
      <c r="AD645" s="2" t="s">
        <v>1277</v>
      </c>
      <c r="AE645" s="2" t="s">
        <v>1277</v>
      </c>
      <c r="AF645" s="51" t="s">
        <v>24</v>
      </c>
      <c r="AG645" s="51"/>
    </row>
    <row r="646" spans="1:33" ht="63.75">
      <c r="A646" s="2">
        <v>636</v>
      </c>
      <c r="B646" s="10"/>
      <c r="C646" s="10"/>
      <c r="D646" s="10"/>
      <c r="F646" s="2">
        <v>4</v>
      </c>
      <c r="P646" s="4"/>
      <c r="Q646" s="51" t="s">
        <v>779</v>
      </c>
      <c r="W646" s="55" t="s">
        <v>780</v>
      </c>
      <c r="X646" s="52">
        <v>1</v>
      </c>
      <c r="Y646" s="2" t="s">
        <v>21</v>
      </c>
      <c r="Z646" s="6">
        <v>1.0999999999999999E-2</v>
      </c>
      <c r="AA646" s="4" t="s">
        <v>536</v>
      </c>
      <c r="AB646" s="2" t="s">
        <v>26</v>
      </c>
      <c r="AC646" s="5" t="s">
        <v>1634</v>
      </c>
      <c r="AD646" s="2" t="s">
        <v>1277</v>
      </c>
      <c r="AE646" s="2" t="s">
        <v>1277</v>
      </c>
      <c r="AF646" s="56" t="s">
        <v>1635</v>
      </c>
      <c r="AG646" s="56" t="s">
        <v>1820</v>
      </c>
    </row>
    <row r="647" spans="1:33" ht="15">
      <c r="A647" s="2">
        <v>637</v>
      </c>
      <c r="B647" s="10"/>
      <c r="C647" s="10"/>
      <c r="D647" s="10"/>
      <c r="F647" s="2">
        <v>4</v>
      </c>
      <c r="P647" s="4"/>
      <c r="Q647" s="51" t="s">
        <v>781</v>
      </c>
      <c r="W647" s="55" t="s">
        <v>346</v>
      </c>
      <c r="X647" s="52">
        <v>1</v>
      </c>
      <c r="Y647" s="2" t="s">
        <v>29</v>
      </c>
      <c r="Z647" s="6">
        <v>0.25</v>
      </c>
      <c r="AA647" s="4" t="s">
        <v>536</v>
      </c>
      <c r="AB647" s="2" t="s">
        <v>26</v>
      </c>
      <c r="AC647" s="5" t="s">
        <v>1277</v>
      </c>
      <c r="AD647" s="2" t="s">
        <v>1277</v>
      </c>
      <c r="AE647" s="2" t="s">
        <v>1277</v>
      </c>
      <c r="AF647" s="47" t="s">
        <v>1277</v>
      </c>
    </row>
    <row r="648" spans="1:33" ht="63.75">
      <c r="A648" s="2">
        <v>638</v>
      </c>
      <c r="B648" s="10"/>
      <c r="C648" s="10"/>
      <c r="D648" s="10"/>
      <c r="G648" s="2">
        <v>5</v>
      </c>
      <c r="P648" s="4"/>
      <c r="Q648" s="51"/>
      <c r="R648" s="51" t="s">
        <v>782</v>
      </c>
      <c r="W648" s="55" t="s">
        <v>346</v>
      </c>
      <c r="X648" s="52">
        <v>1</v>
      </c>
      <c r="Y648" s="2" t="s">
        <v>76</v>
      </c>
      <c r="Z648" s="6">
        <v>0.23100000000000001</v>
      </c>
      <c r="AA648" s="51" t="s">
        <v>781</v>
      </c>
      <c r="AB648" s="2" t="s">
        <v>26</v>
      </c>
      <c r="AC648" s="5" t="s">
        <v>23</v>
      </c>
      <c r="AD648" s="2" t="s">
        <v>1277</v>
      </c>
      <c r="AE648" s="2" t="s">
        <v>1277</v>
      </c>
      <c r="AF648" s="56" t="s">
        <v>1636</v>
      </c>
      <c r="AG648" s="56" t="s">
        <v>1820</v>
      </c>
    </row>
    <row r="649" spans="1:33" ht="127.5">
      <c r="A649" s="2">
        <v>639</v>
      </c>
      <c r="B649" s="10"/>
      <c r="C649" s="10"/>
      <c r="D649" s="10"/>
      <c r="G649" s="2">
        <v>5</v>
      </c>
      <c r="P649" s="4"/>
      <c r="Q649" s="51"/>
      <c r="R649" s="51" t="s">
        <v>783</v>
      </c>
      <c r="W649" s="55" t="s">
        <v>63</v>
      </c>
      <c r="X649" s="52">
        <v>1</v>
      </c>
      <c r="Y649" s="2" t="s">
        <v>21</v>
      </c>
      <c r="Z649" s="6">
        <v>5.0000000000000001E-3</v>
      </c>
      <c r="AA649" s="51" t="s">
        <v>781</v>
      </c>
      <c r="AB649" s="5" t="s">
        <v>1338</v>
      </c>
      <c r="AC649" s="5" t="s">
        <v>23</v>
      </c>
      <c r="AD649" s="2" t="s">
        <v>1277</v>
      </c>
      <c r="AE649" s="2" t="s">
        <v>1277</v>
      </c>
      <c r="AF649" s="56" t="s">
        <v>1637</v>
      </c>
      <c r="AG649" s="56" t="s">
        <v>1829</v>
      </c>
    </row>
    <row r="650" spans="1:33" ht="15">
      <c r="A650" s="2">
        <v>640</v>
      </c>
      <c r="B650" s="10"/>
      <c r="C650" s="10"/>
      <c r="D650" s="10"/>
      <c r="G650" s="2">
        <v>5</v>
      </c>
      <c r="P650" s="4"/>
      <c r="Q650" s="51"/>
      <c r="R650" s="51" t="s">
        <v>784</v>
      </c>
      <c r="W650" s="55" t="s">
        <v>785</v>
      </c>
      <c r="X650" s="52">
        <v>1</v>
      </c>
      <c r="Y650" s="2" t="s">
        <v>23</v>
      </c>
      <c r="Z650" s="6" t="s">
        <v>23</v>
      </c>
      <c r="AA650" s="51" t="s">
        <v>781</v>
      </c>
      <c r="AB650" s="2" t="s">
        <v>1338</v>
      </c>
      <c r="AC650" s="5" t="s">
        <v>23</v>
      </c>
      <c r="AD650" s="2" t="s">
        <v>1277</v>
      </c>
      <c r="AE650" s="2" t="s">
        <v>1277</v>
      </c>
      <c r="AF650" s="51" t="s">
        <v>784</v>
      </c>
      <c r="AG650" s="51"/>
    </row>
    <row r="651" spans="1:33" ht="15">
      <c r="A651" s="2">
        <v>641</v>
      </c>
      <c r="B651" s="10"/>
      <c r="C651" s="10"/>
      <c r="D651" s="10"/>
      <c r="G651" s="2">
        <v>5</v>
      </c>
      <c r="P651" s="4"/>
      <c r="Q651" s="51"/>
      <c r="R651" s="51" t="s">
        <v>355</v>
      </c>
      <c r="W651" s="55" t="s">
        <v>786</v>
      </c>
      <c r="X651" s="52">
        <v>2</v>
      </c>
      <c r="Y651" s="2" t="s">
        <v>23</v>
      </c>
      <c r="Z651" s="6" t="s">
        <v>23</v>
      </c>
      <c r="AA651" s="4"/>
      <c r="AB651" s="2" t="s">
        <v>1338</v>
      </c>
      <c r="AC651" s="5" t="s">
        <v>23</v>
      </c>
      <c r="AD651" s="2" t="s">
        <v>1277</v>
      </c>
      <c r="AE651" s="2" t="s">
        <v>1277</v>
      </c>
      <c r="AF651" s="51" t="s">
        <v>355</v>
      </c>
      <c r="AG651" s="47" t="s">
        <v>1830</v>
      </c>
    </row>
    <row r="652" spans="1:33" ht="30">
      <c r="A652" s="2">
        <v>642</v>
      </c>
      <c r="B652" s="10"/>
      <c r="C652" s="10"/>
      <c r="D652" s="10"/>
      <c r="G652" s="2">
        <v>5</v>
      </c>
      <c r="P652" s="4"/>
      <c r="Q652" s="51"/>
      <c r="R652" s="51" t="s">
        <v>166</v>
      </c>
      <c r="W652" s="55" t="s">
        <v>787</v>
      </c>
      <c r="X652" s="52" t="s">
        <v>66</v>
      </c>
      <c r="Y652" s="2" t="s">
        <v>23</v>
      </c>
      <c r="Z652" s="6" t="s">
        <v>23</v>
      </c>
      <c r="AA652" s="51" t="s">
        <v>781</v>
      </c>
      <c r="AB652" s="2" t="s">
        <v>1338</v>
      </c>
      <c r="AC652" s="5" t="s">
        <v>23</v>
      </c>
      <c r="AD652" s="2" t="s">
        <v>1277</v>
      </c>
      <c r="AE652" s="2" t="s">
        <v>1277</v>
      </c>
      <c r="AF652" s="51" t="s">
        <v>166</v>
      </c>
      <c r="AG652" s="51"/>
    </row>
    <row r="653" spans="1:33" ht="63.75">
      <c r="A653" s="2">
        <v>643</v>
      </c>
      <c r="B653" s="10"/>
      <c r="C653" s="10"/>
      <c r="D653" s="10"/>
      <c r="F653" s="2">
        <v>4</v>
      </c>
      <c r="P653" s="4"/>
      <c r="Q653" s="51" t="s">
        <v>788</v>
      </c>
      <c r="W653" s="55" t="s">
        <v>257</v>
      </c>
      <c r="X653" s="52">
        <v>1</v>
      </c>
      <c r="Y653" s="2" t="s">
        <v>21</v>
      </c>
      <c r="Z653" s="6">
        <v>3.0000000000000001E-3</v>
      </c>
      <c r="AA653" s="4" t="s">
        <v>536</v>
      </c>
      <c r="AB653" s="2" t="s">
        <v>26</v>
      </c>
      <c r="AD653" s="2" t="s">
        <v>1277</v>
      </c>
      <c r="AE653" s="2" t="s">
        <v>1277</v>
      </c>
      <c r="AF653" s="56" t="s">
        <v>1638</v>
      </c>
      <c r="AG653" s="56" t="s">
        <v>1835</v>
      </c>
    </row>
    <row r="654" spans="1:33" ht="63.75">
      <c r="A654" s="2">
        <v>644</v>
      </c>
      <c r="B654" s="10"/>
      <c r="C654" s="10"/>
      <c r="D654" s="10"/>
      <c r="F654" s="2">
        <v>4</v>
      </c>
      <c r="P654" s="4"/>
      <c r="Q654" s="51" t="s">
        <v>789</v>
      </c>
      <c r="W654" s="55" t="s">
        <v>790</v>
      </c>
      <c r="X654" s="52">
        <v>2</v>
      </c>
      <c r="Y654" s="2" t="s">
        <v>76</v>
      </c>
      <c r="Z654" s="6">
        <v>0.3</v>
      </c>
      <c r="AA654" s="4" t="s">
        <v>536</v>
      </c>
      <c r="AB654" s="2" t="s">
        <v>26</v>
      </c>
      <c r="AC654" s="5" t="s">
        <v>1639</v>
      </c>
      <c r="AD654" s="2" t="s">
        <v>1277</v>
      </c>
      <c r="AE654" s="2" t="s">
        <v>1277</v>
      </c>
      <c r="AF654" s="56" t="s">
        <v>1564</v>
      </c>
      <c r="AG654" s="56" t="s">
        <v>1823</v>
      </c>
    </row>
    <row r="655" spans="1:33" ht="127.5">
      <c r="A655" s="2">
        <v>645</v>
      </c>
      <c r="B655" s="10"/>
      <c r="C655" s="10"/>
      <c r="D655" s="10"/>
      <c r="F655" s="2">
        <v>4</v>
      </c>
      <c r="P655" s="4"/>
      <c r="Q655" s="51" t="s">
        <v>791</v>
      </c>
      <c r="W655" s="55" t="s">
        <v>792</v>
      </c>
      <c r="X655" s="52">
        <v>1</v>
      </c>
      <c r="Y655" s="2" t="s">
        <v>21</v>
      </c>
      <c r="Z655" s="6">
        <v>3.5000000000000003E-2</v>
      </c>
      <c r="AA655" s="4" t="s">
        <v>536</v>
      </c>
      <c r="AB655" s="2" t="s">
        <v>26</v>
      </c>
      <c r="AC655" s="5" t="s">
        <v>23</v>
      </c>
      <c r="AD655" s="2" t="s">
        <v>1277</v>
      </c>
      <c r="AE655" s="2" t="s">
        <v>1277</v>
      </c>
      <c r="AF655" s="56" t="s">
        <v>1640</v>
      </c>
      <c r="AG655" s="56"/>
    </row>
    <row r="656" spans="1:33" ht="25.5">
      <c r="A656" s="2">
        <v>646</v>
      </c>
      <c r="B656" s="10"/>
      <c r="C656" s="10"/>
      <c r="D656" s="10"/>
      <c r="F656" s="2">
        <v>4</v>
      </c>
      <c r="P656" s="4"/>
      <c r="Q656" s="51" t="s">
        <v>793</v>
      </c>
      <c r="W656" s="55" t="s">
        <v>340</v>
      </c>
      <c r="X656" s="52">
        <v>1</v>
      </c>
      <c r="Y656" s="2" t="s">
        <v>29</v>
      </c>
      <c r="Z656" s="6">
        <v>0.01</v>
      </c>
      <c r="AA656" s="4" t="s">
        <v>536</v>
      </c>
      <c r="AB656" s="2" t="s">
        <v>26</v>
      </c>
      <c r="AC656" s="5" t="s">
        <v>23</v>
      </c>
      <c r="AD656" s="2" t="s">
        <v>1277</v>
      </c>
      <c r="AE656" s="2" t="s">
        <v>1277</v>
      </c>
      <c r="AF656" s="47" t="s">
        <v>1643</v>
      </c>
      <c r="AG656" s="56" t="s">
        <v>1835</v>
      </c>
    </row>
    <row r="657" spans="1:33" ht="38.25">
      <c r="A657" s="2">
        <v>647</v>
      </c>
      <c r="B657" s="10"/>
      <c r="C657" s="10"/>
      <c r="D657" s="10"/>
      <c r="F657" s="2">
        <v>4</v>
      </c>
      <c r="P657" s="4"/>
      <c r="Q657" s="51" t="s">
        <v>794</v>
      </c>
      <c r="W657" s="55" t="s">
        <v>257</v>
      </c>
      <c r="X657" s="52">
        <v>1</v>
      </c>
      <c r="Y657" s="2" t="s">
        <v>29</v>
      </c>
      <c r="Z657" s="6">
        <v>6.0000000000000001E-3</v>
      </c>
      <c r="AA657" s="4" t="s">
        <v>536</v>
      </c>
      <c r="AB657" s="2" t="s">
        <v>26</v>
      </c>
      <c r="AC657" s="5" t="s">
        <v>23</v>
      </c>
      <c r="AD657" s="2" t="s">
        <v>1277</v>
      </c>
      <c r="AE657" s="2" t="s">
        <v>1277</v>
      </c>
      <c r="AF657" s="56" t="s">
        <v>1642</v>
      </c>
      <c r="AG657" s="56" t="s">
        <v>1859</v>
      </c>
    </row>
    <row r="658" spans="1:33" ht="63.75">
      <c r="A658" s="2">
        <v>648</v>
      </c>
      <c r="B658" s="10"/>
      <c r="C658" s="10"/>
      <c r="D658" s="10"/>
      <c r="F658" s="2">
        <v>4</v>
      </c>
      <c r="P658" s="4"/>
      <c r="Q658" s="51" t="s">
        <v>795</v>
      </c>
      <c r="W658" s="55" t="s">
        <v>381</v>
      </c>
      <c r="X658" s="52">
        <v>2</v>
      </c>
      <c r="Y658" s="2" t="s">
        <v>29</v>
      </c>
      <c r="Z658" s="6">
        <v>6.6000000000000003E-2</v>
      </c>
      <c r="AA658" s="4" t="s">
        <v>536</v>
      </c>
      <c r="AB658" s="2" t="s">
        <v>26</v>
      </c>
      <c r="AC658" s="5" t="s">
        <v>1639</v>
      </c>
      <c r="AD658" s="2" t="s">
        <v>1277</v>
      </c>
      <c r="AE658" s="2" t="s">
        <v>1277</v>
      </c>
      <c r="AF658" s="56" t="s">
        <v>1641</v>
      </c>
      <c r="AG658" s="56" t="s">
        <v>1823</v>
      </c>
    </row>
    <row r="659" spans="1:33" ht="114.75">
      <c r="A659" s="2">
        <v>649</v>
      </c>
      <c r="B659" s="10"/>
      <c r="C659" s="10"/>
      <c r="D659" s="10"/>
      <c r="F659" s="2">
        <v>4</v>
      </c>
      <c r="P659" s="4"/>
      <c r="Q659" s="51" t="s">
        <v>796</v>
      </c>
      <c r="W659" s="55" t="s">
        <v>257</v>
      </c>
      <c r="X659" s="52">
        <v>1</v>
      </c>
      <c r="Y659" s="2" t="s">
        <v>29</v>
      </c>
      <c r="Z659" s="6">
        <v>1.4999999999999999E-2</v>
      </c>
      <c r="AA659" s="4" t="s">
        <v>536</v>
      </c>
      <c r="AB659" s="2" t="s">
        <v>26</v>
      </c>
      <c r="AC659" s="5" t="s">
        <v>23</v>
      </c>
      <c r="AD659" s="2" t="s">
        <v>1277</v>
      </c>
      <c r="AE659" s="2" t="s">
        <v>1277</v>
      </c>
      <c r="AF659" s="56" t="s">
        <v>1644</v>
      </c>
      <c r="AG659" s="56"/>
    </row>
    <row r="660" spans="1:33" ht="15">
      <c r="A660" s="2">
        <v>650</v>
      </c>
      <c r="B660" s="10"/>
      <c r="C660" s="10"/>
      <c r="D660" s="10"/>
      <c r="F660" s="2">
        <v>4</v>
      </c>
      <c r="P660" s="4"/>
      <c r="Q660" s="51" t="s">
        <v>344</v>
      </c>
      <c r="W660" s="55" t="s">
        <v>63</v>
      </c>
      <c r="X660" s="52">
        <v>1</v>
      </c>
      <c r="Y660" s="2" t="s">
        <v>21</v>
      </c>
      <c r="Z660" s="6">
        <v>1.2E-2</v>
      </c>
      <c r="AA660" s="4" t="s">
        <v>211</v>
      </c>
      <c r="AB660" s="2" t="s">
        <v>26</v>
      </c>
      <c r="AC660" s="5" t="s">
        <v>23</v>
      </c>
      <c r="AD660" s="2" t="s">
        <v>1277</v>
      </c>
      <c r="AE660" s="2" t="s">
        <v>1277</v>
      </c>
      <c r="AF660" s="47" t="s">
        <v>1410</v>
      </c>
    </row>
    <row r="661" spans="1:33" ht="30">
      <c r="A661" s="2">
        <v>651</v>
      </c>
      <c r="B661" s="10"/>
      <c r="C661" s="10"/>
      <c r="D661" s="10"/>
      <c r="F661" s="2">
        <v>4</v>
      </c>
      <c r="P661" s="4"/>
      <c r="Q661" s="51" t="s">
        <v>797</v>
      </c>
      <c r="W661" s="55" t="s">
        <v>346</v>
      </c>
      <c r="X661" s="52">
        <v>1</v>
      </c>
      <c r="Y661" s="2" t="s">
        <v>29</v>
      </c>
      <c r="Z661" s="6">
        <v>9.5000000000000001E-2</v>
      </c>
      <c r="AA661" s="4" t="s">
        <v>211</v>
      </c>
      <c r="AB661" s="2" t="s">
        <v>26</v>
      </c>
      <c r="AC661" s="5" t="s">
        <v>23</v>
      </c>
      <c r="AD661" s="2" t="s">
        <v>1277</v>
      </c>
      <c r="AE661" s="2" t="s">
        <v>1277</v>
      </c>
      <c r="AF661" s="56" t="s">
        <v>1411</v>
      </c>
      <c r="AG661" s="56"/>
    </row>
    <row r="662" spans="1:33" ht="63.75">
      <c r="A662" s="2">
        <v>652</v>
      </c>
      <c r="B662" s="10"/>
      <c r="C662" s="10"/>
      <c r="D662" s="10"/>
      <c r="F662" s="2">
        <v>4</v>
      </c>
      <c r="P662" s="4"/>
      <c r="Q662" s="51" t="s">
        <v>347</v>
      </c>
      <c r="W662" s="55" t="s">
        <v>107</v>
      </c>
      <c r="X662" s="52">
        <v>1</v>
      </c>
      <c r="Y662" s="2" t="s">
        <v>29</v>
      </c>
      <c r="Z662" s="6">
        <v>1.4E-2</v>
      </c>
      <c r="AA662" s="4" t="s">
        <v>211</v>
      </c>
      <c r="AB662" s="2" t="s">
        <v>26</v>
      </c>
      <c r="AC662" s="5" t="s">
        <v>1412</v>
      </c>
      <c r="AD662" s="2" t="s">
        <v>1277</v>
      </c>
      <c r="AE662" s="2" t="s">
        <v>1277</v>
      </c>
      <c r="AF662" s="47" t="s">
        <v>1413</v>
      </c>
    </row>
    <row r="663" spans="1:33" ht="15">
      <c r="A663" s="2">
        <v>653</v>
      </c>
      <c r="B663" s="10"/>
      <c r="C663" s="10"/>
      <c r="D663" s="10"/>
      <c r="F663" s="2">
        <v>4</v>
      </c>
      <c r="P663" s="4"/>
      <c r="Q663" s="51" t="s">
        <v>798</v>
      </c>
      <c r="W663" s="55" t="s">
        <v>799</v>
      </c>
      <c r="X663" s="52">
        <v>5</v>
      </c>
      <c r="Y663" s="2" t="s">
        <v>23</v>
      </c>
      <c r="Z663" s="6" t="s">
        <v>23</v>
      </c>
      <c r="AA663" s="4"/>
      <c r="AB663" s="2" t="s">
        <v>26</v>
      </c>
      <c r="AC663" s="5" t="s">
        <v>23</v>
      </c>
      <c r="AD663" s="2" t="s">
        <v>1277</v>
      </c>
      <c r="AE663" s="2" t="s">
        <v>1277</v>
      </c>
      <c r="AF663" s="51" t="s">
        <v>798</v>
      </c>
      <c r="AG663" s="51" t="s">
        <v>1860</v>
      </c>
    </row>
    <row r="664" spans="1:33" ht="15">
      <c r="A664" s="2">
        <v>654</v>
      </c>
      <c r="B664" s="10"/>
      <c r="C664" s="10"/>
      <c r="D664" s="10"/>
      <c r="F664" s="2">
        <v>4</v>
      </c>
      <c r="P664" s="4"/>
      <c r="Q664" s="51" t="s">
        <v>800</v>
      </c>
      <c r="W664" s="55" t="s">
        <v>801</v>
      </c>
      <c r="X664" s="52">
        <v>6</v>
      </c>
      <c r="Y664" s="2" t="s">
        <v>23</v>
      </c>
      <c r="Z664" s="6" t="s">
        <v>23</v>
      </c>
      <c r="AA664" s="4" t="s">
        <v>536</v>
      </c>
      <c r="AB664" s="2" t="s">
        <v>1338</v>
      </c>
      <c r="AC664" s="5" t="s">
        <v>23</v>
      </c>
      <c r="AD664" s="2" t="s">
        <v>1277</v>
      </c>
      <c r="AE664" s="2" t="s">
        <v>1277</v>
      </c>
      <c r="AF664" s="51" t="s">
        <v>800</v>
      </c>
      <c r="AG664" s="51" t="s">
        <v>1860</v>
      </c>
    </row>
    <row r="665" spans="1:33" ht="15">
      <c r="A665" s="2">
        <v>655</v>
      </c>
      <c r="B665" s="10"/>
      <c r="C665" s="10"/>
      <c r="D665" s="10"/>
      <c r="F665" s="2">
        <v>4</v>
      </c>
      <c r="P665" s="4"/>
      <c r="Q665" s="51" t="s">
        <v>802</v>
      </c>
      <c r="W665" s="55" t="s">
        <v>803</v>
      </c>
      <c r="X665" s="52">
        <v>5</v>
      </c>
      <c r="Y665" s="2" t="s">
        <v>23</v>
      </c>
      <c r="Z665" s="6" t="s">
        <v>23</v>
      </c>
      <c r="AA665" s="4" t="s">
        <v>536</v>
      </c>
      <c r="AB665" s="2" t="s">
        <v>1338</v>
      </c>
      <c r="AC665" s="5" t="s">
        <v>23</v>
      </c>
      <c r="AD665" s="2" t="s">
        <v>1277</v>
      </c>
      <c r="AE665" s="2" t="s">
        <v>1277</v>
      </c>
      <c r="AF665" s="51" t="s">
        <v>804</v>
      </c>
      <c r="AG665" s="51" t="s">
        <v>1861</v>
      </c>
    </row>
    <row r="666" spans="1:33" ht="15">
      <c r="A666" s="2">
        <v>656</v>
      </c>
      <c r="B666" s="10"/>
      <c r="C666" s="10"/>
      <c r="D666" s="10"/>
      <c r="F666" s="2">
        <v>4</v>
      </c>
      <c r="P666" s="4"/>
      <c r="Q666" s="51" t="s">
        <v>804</v>
      </c>
      <c r="W666" s="55" t="s">
        <v>805</v>
      </c>
      <c r="X666" s="52">
        <v>4</v>
      </c>
      <c r="Y666" s="2" t="s">
        <v>23</v>
      </c>
      <c r="Z666" s="6" t="s">
        <v>23</v>
      </c>
      <c r="AA666" s="4" t="s">
        <v>536</v>
      </c>
      <c r="AB666" s="2" t="s">
        <v>1338</v>
      </c>
      <c r="AC666" s="5" t="s">
        <v>23</v>
      </c>
      <c r="AD666" s="2" t="s">
        <v>1277</v>
      </c>
      <c r="AE666" s="2" t="s">
        <v>1277</v>
      </c>
      <c r="AF666" s="51" t="s">
        <v>804</v>
      </c>
      <c r="AG666" s="51" t="s">
        <v>1861</v>
      </c>
    </row>
    <row r="667" spans="1:33" ht="15">
      <c r="A667" s="2">
        <v>657</v>
      </c>
      <c r="B667" s="10"/>
      <c r="C667" s="10"/>
      <c r="D667" s="10"/>
      <c r="F667" s="2">
        <v>4</v>
      </c>
      <c r="P667" s="4"/>
      <c r="Q667" s="51" t="s">
        <v>359</v>
      </c>
      <c r="W667" s="55" t="s">
        <v>806</v>
      </c>
      <c r="X667" s="52">
        <v>5</v>
      </c>
      <c r="Y667" s="2" t="s">
        <v>23</v>
      </c>
      <c r="Z667" s="6" t="s">
        <v>23</v>
      </c>
      <c r="AA667" s="4"/>
      <c r="AB667" s="2" t="s">
        <v>1338</v>
      </c>
      <c r="AC667" s="5" t="s">
        <v>23</v>
      </c>
      <c r="AD667" s="2" t="s">
        <v>1277</v>
      </c>
      <c r="AE667" s="2" t="s">
        <v>1277</v>
      </c>
      <c r="AF667" s="51" t="s">
        <v>359</v>
      </c>
      <c r="AG667" s="51" t="s">
        <v>1837</v>
      </c>
    </row>
    <row r="668" spans="1:33" ht="15">
      <c r="A668" s="2">
        <v>658</v>
      </c>
      <c r="B668" s="10"/>
      <c r="C668" s="10"/>
      <c r="D668" s="10"/>
      <c r="F668" s="2">
        <v>4</v>
      </c>
      <c r="P668" s="4"/>
      <c r="Q668" s="51" t="s">
        <v>359</v>
      </c>
      <c r="W668" s="55" t="s">
        <v>807</v>
      </c>
      <c r="X668" s="52">
        <v>6</v>
      </c>
      <c r="Y668" s="2" t="s">
        <v>23</v>
      </c>
      <c r="Z668" s="6" t="s">
        <v>23</v>
      </c>
      <c r="AA668" s="4"/>
      <c r="AB668" s="2" t="s">
        <v>1338</v>
      </c>
      <c r="AC668" s="5" t="s">
        <v>23</v>
      </c>
      <c r="AD668" s="2" t="s">
        <v>1277</v>
      </c>
      <c r="AE668" s="2" t="s">
        <v>1277</v>
      </c>
      <c r="AF668" s="51" t="s">
        <v>359</v>
      </c>
      <c r="AG668" s="51" t="s">
        <v>1837</v>
      </c>
    </row>
    <row r="669" spans="1:33" ht="90">
      <c r="A669" s="2">
        <v>659</v>
      </c>
      <c r="B669" s="10"/>
      <c r="C669" s="10"/>
      <c r="D669" s="10"/>
      <c r="F669" s="2">
        <v>4</v>
      </c>
      <c r="P669" s="4"/>
      <c r="Q669" s="51" t="s">
        <v>351</v>
      </c>
      <c r="W669" s="55" t="s">
        <v>808</v>
      </c>
      <c r="X669" s="52">
        <v>1</v>
      </c>
      <c r="Y669" s="2" t="s">
        <v>76</v>
      </c>
      <c r="Z669" s="6">
        <f>1.21/100</f>
        <v>1.21E-2</v>
      </c>
      <c r="AA669" s="4" t="s">
        <v>536</v>
      </c>
      <c r="AB669" s="5" t="s">
        <v>1338</v>
      </c>
      <c r="AC669" s="5" t="s">
        <v>23</v>
      </c>
      <c r="AD669" s="2" t="s">
        <v>1277</v>
      </c>
      <c r="AE669" s="2" t="s">
        <v>1277</v>
      </c>
      <c r="AF669" s="51" t="s">
        <v>1645</v>
      </c>
      <c r="AG669" s="51"/>
    </row>
    <row r="670" spans="1:33" ht="15">
      <c r="A670" s="2">
        <v>660</v>
      </c>
      <c r="B670" s="10"/>
      <c r="C670" s="10"/>
      <c r="D670" s="10"/>
      <c r="F670" s="2">
        <v>4</v>
      </c>
      <c r="P670" s="4"/>
      <c r="Q670" s="51" t="s">
        <v>809</v>
      </c>
      <c r="W670" s="55" t="s">
        <v>810</v>
      </c>
      <c r="X670" s="52">
        <v>1</v>
      </c>
      <c r="Y670" s="2" t="s">
        <v>23</v>
      </c>
      <c r="Z670" s="6" t="s">
        <v>23</v>
      </c>
      <c r="AA670" s="4" t="s">
        <v>536</v>
      </c>
      <c r="AB670" s="2" t="s">
        <v>1338</v>
      </c>
      <c r="AC670" s="5" t="s">
        <v>23</v>
      </c>
      <c r="AD670" s="2" t="s">
        <v>1277</v>
      </c>
      <c r="AE670" s="2" t="s">
        <v>1277</v>
      </c>
      <c r="AF670" s="51" t="s">
        <v>809</v>
      </c>
      <c r="AG670" s="51"/>
    </row>
    <row r="671" spans="1:33" ht="30">
      <c r="A671" s="2">
        <v>661</v>
      </c>
      <c r="B671" s="10"/>
      <c r="C671" s="10"/>
      <c r="D671" s="10"/>
      <c r="F671" s="2">
        <v>4</v>
      </c>
      <c r="P671" s="4"/>
      <c r="Q671" s="51" t="s">
        <v>361</v>
      </c>
      <c r="W671" s="55" t="s">
        <v>811</v>
      </c>
      <c r="X671" s="52">
        <v>3</v>
      </c>
      <c r="Y671" s="2" t="s">
        <v>23</v>
      </c>
      <c r="Z671" s="6" t="s">
        <v>23</v>
      </c>
      <c r="AA671" s="4"/>
      <c r="AB671" s="2" t="s">
        <v>1338</v>
      </c>
      <c r="AC671" s="5" t="s">
        <v>23</v>
      </c>
      <c r="AD671" s="2" t="s">
        <v>1277</v>
      </c>
      <c r="AE671" s="2" t="s">
        <v>1277</v>
      </c>
      <c r="AF671" s="51" t="s">
        <v>361</v>
      </c>
      <c r="AG671" s="51"/>
    </row>
    <row r="672" spans="1:33" ht="15">
      <c r="A672" s="2">
        <v>662</v>
      </c>
      <c r="B672" s="10"/>
      <c r="C672" s="10"/>
      <c r="D672" s="10"/>
      <c r="F672" s="2">
        <v>4</v>
      </c>
      <c r="P672" s="4"/>
      <c r="Q672" s="51" t="s">
        <v>355</v>
      </c>
      <c r="W672" s="55" t="s">
        <v>812</v>
      </c>
      <c r="X672" s="52">
        <v>3</v>
      </c>
      <c r="Y672" s="2" t="s">
        <v>23</v>
      </c>
      <c r="Z672" s="6" t="s">
        <v>23</v>
      </c>
      <c r="AA672" s="4"/>
      <c r="AB672" s="2" t="s">
        <v>1338</v>
      </c>
      <c r="AC672" s="5" t="s">
        <v>23</v>
      </c>
      <c r="AD672" s="2" t="s">
        <v>1277</v>
      </c>
      <c r="AE672" s="2" t="s">
        <v>1277</v>
      </c>
      <c r="AF672" s="51" t="s">
        <v>355</v>
      </c>
      <c r="AG672" s="47" t="s">
        <v>1830</v>
      </c>
    </row>
    <row r="673" spans="1:33" ht="15">
      <c r="A673" s="2">
        <v>663</v>
      </c>
      <c r="B673" s="10"/>
      <c r="C673" s="10"/>
      <c r="D673" s="10"/>
      <c r="F673" s="2">
        <v>4</v>
      </c>
      <c r="P673" s="4"/>
      <c r="Q673" s="51" t="s">
        <v>355</v>
      </c>
      <c r="W673" s="55" t="s">
        <v>814</v>
      </c>
      <c r="X673" s="52">
        <v>1</v>
      </c>
      <c r="Y673" s="2" t="s">
        <v>23</v>
      </c>
      <c r="Z673" s="6" t="s">
        <v>23</v>
      </c>
      <c r="AA673" s="4"/>
      <c r="AB673" s="2" t="s">
        <v>1338</v>
      </c>
      <c r="AC673" s="5" t="s">
        <v>23</v>
      </c>
      <c r="AD673" s="2" t="s">
        <v>1277</v>
      </c>
      <c r="AE673" s="2" t="s">
        <v>1277</v>
      </c>
      <c r="AF673" s="51" t="s">
        <v>355</v>
      </c>
      <c r="AG673" s="47" t="s">
        <v>1830</v>
      </c>
    </row>
    <row r="674" spans="1:33" ht="15">
      <c r="A674" s="2">
        <v>664</v>
      </c>
      <c r="B674" s="10"/>
      <c r="C674" s="10"/>
      <c r="D674" s="10"/>
      <c r="F674" s="2">
        <v>4</v>
      </c>
      <c r="P674" s="4"/>
      <c r="Q674" s="51" t="s">
        <v>357</v>
      </c>
      <c r="W674" s="55" t="s">
        <v>358</v>
      </c>
      <c r="X674" s="52">
        <v>2</v>
      </c>
      <c r="Y674" s="2" t="s">
        <v>23</v>
      </c>
      <c r="Z674" s="6" t="s">
        <v>23</v>
      </c>
      <c r="AA674" s="4" t="s">
        <v>536</v>
      </c>
      <c r="AB674" s="2" t="s">
        <v>1338</v>
      </c>
      <c r="AC674" s="5" t="s">
        <v>23</v>
      </c>
      <c r="AD674" s="2" t="s">
        <v>1277</v>
      </c>
      <c r="AE674" s="2" t="s">
        <v>1277</v>
      </c>
      <c r="AF674" s="51" t="s">
        <v>357</v>
      </c>
      <c r="AG674" s="51"/>
    </row>
    <row r="675" spans="1:33" ht="15">
      <c r="A675" s="2">
        <v>665</v>
      </c>
      <c r="B675" s="10"/>
      <c r="C675" s="10"/>
      <c r="D675" s="10"/>
      <c r="F675" s="2">
        <v>4</v>
      </c>
      <c r="P675" s="4"/>
      <c r="Q675" s="51" t="s">
        <v>815</v>
      </c>
      <c r="W675" s="55" t="s">
        <v>816</v>
      </c>
      <c r="X675" s="52">
        <v>2</v>
      </c>
      <c r="Y675" s="2" t="s">
        <v>23</v>
      </c>
      <c r="Z675" s="6" t="s">
        <v>23</v>
      </c>
      <c r="AA675" s="4"/>
      <c r="AB675" s="2" t="s">
        <v>1338</v>
      </c>
      <c r="AC675" s="5" t="s">
        <v>23</v>
      </c>
      <c r="AD675" s="2" t="s">
        <v>1277</v>
      </c>
      <c r="AE675" s="2" t="s">
        <v>1277</v>
      </c>
      <c r="AF675" s="51" t="s">
        <v>815</v>
      </c>
      <c r="AG675" s="51"/>
    </row>
    <row r="676" spans="1:33" ht="15">
      <c r="A676" s="2">
        <v>666</v>
      </c>
      <c r="B676" s="10"/>
      <c r="C676" s="10"/>
      <c r="D676" s="10"/>
      <c r="F676" s="2">
        <v>4</v>
      </c>
      <c r="P676" s="4"/>
      <c r="Q676" s="51" t="s">
        <v>817</v>
      </c>
      <c r="W676" s="55" t="s">
        <v>818</v>
      </c>
      <c r="X676" s="52">
        <v>5</v>
      </c>
      <c r="Y676" s="2" t="s">
        <v>67</v>
      </c>
      <c r="Z676" s="6" t="s">
        <v>22</v>
      </c>
      <c r="AA676" s="4" t="s">
        <v>536</v>
      </c>
      <c r="AB676" s="2" t="s">
        <v>24</v>
      </c>
      <c r="AD676" s="2" t="s">
        <v>1277</v>
      </c>
      <c r="AE676" s="2" t="s">
        <v>1277</v>
      </c>
      <c r="AF676" s="51" t="s">
        <v>817</v>
      </c>
      <c r="AG676" s="51"/>
    </row>
    <row r="677" spans="1:33" ht="60">
      <c r="A677" s="2">
        <v>667</v>
      </c>
      <c r="B677" s="10"/>
      <c r="C677" s="10"/>
      <c r="D677" s="10"/>
      <c r="F677" s="2">
        <v>4</v>
      </c>
      <c r="P677" s="4"/>
      <c r="Q677" s="51" t="s">
        <v>363</v>
      </c>
      <c r="W677" s="55" t="s">
        <v>214</v>
      </c>
      <c r="X677" s="52">
        <v>1</v>
      </c>
      <c r="Y677" s="2" t="s">
        <v>21</v>
      </c>
      <c r="Z677" s="6">
        <v>1E-3</v>
      </c>
      <c r="AA677" s="4" t="s">
        <v>536</v>
      </c>
      <c r="AB677" s="2" t="s">
        <v>26</v>
      </c>
      <c r="AC677" s="5" t="s">
        <v>23</v>
      </c>
      <c r="AD677" s="2" t="s">
        <v>1277</v>
      </c>
      <c r="AE677" s="2" t="s">
        <v>1277</v>
      </c>
      <c r="AF677" s="51" t="s">
        <v>1646</v>
      </c>
      <c r="AG677" s="51"/>
    </row>
    <row r="678" spans="1:33" ht="30">
      <c r="A678" s="2">
        <v>668</v>
      </c>
      <c r="B678" s="10"/>
      <c r="C678" s="10"/>
      <c r="D678" s="10"/>
      <c r="F678" s="2">
        <v>4</v>
      </c>
      <c r="P678" s="4"/>
      <c r="Q678" s="51" t="s">
        <v>819</v>
      </c>
      <c r="W678" s="55" t="s">
        <v>820</v>
      </c>
      <c r="X678" s="52" t="s">
        <v>66</v>
      </c>
      <c r="Y678" s="2" t="s">
        <v>23</v>
      </c>
      <c r="Z678" s="6" t="s">
        <v>23</v>
      </c>
      <c r="AA678" s="4"/>
      <c r="AB678" s="2" t="s">
        <v>1338</v>
      </c>
      <c r="AC678" s="5" t="s">
        <v>23</v>
      </c>
      <c r="AD678" s="2" t="s">
        <v>1277</v>
      </c>
      <c r="AE678" s="2" t="s">
        <v>1277</v>
      </c>
      <c r="AF678" s="51" t="s">
        <v>819</v>
      </c>
      <c r="AG678" s="51"/>
    </row>
    <row r="679" spans="1:33" ht="30">
      <c r="A679" s="2">
        <v>669</v>
      </c>
      <c r="B679" s="10"/>
      <c r="C679" s="10"/>
      <c r="D679" s="10"/>
      <c r="F679" s="2">
        <v>4</v>
      </c>
      <c r="P679" s="4"/>
      <c r="Q679" s="51" t="s">
        <v>821</v>
      </c>
      <c r="W679" s="55" t="s">
        <v>822</v>
      </c>
      <c r="X679" s="52" t="s">
        <v>66</v>
      </c>
      <c r="Y679" s="2" t="s">
        <v>23</v>
      </c>
      <c r="Z679" s="6" t="s">
        <v>23</v>
      </c>
      <c r="AA679" s="4" t="s">
        <v>536</v>
      </c>
      <c r="AB679" s="2" t="s">
        <v>1338</v>
      </c>
      <c r="AC679" s="5" t="s">
        <v>23</v>
      </c>
      <c r="AD679" s="2" t="s">
        <v>1277</v>
      </c>
      <c r="AE679" s="2" t="s">
        <v>1277</v>
      </c>
      <c r="AF679" s="51" t="s">
        <v>821</v>
      </c>
      <c r="AG679" s="51"/>
    </row>
    <row r="680" spans="1:33" ht="30">
      <c r="A680" s="2">
        <v>670</v>
      </c>
      <c r="B680" s="10"/>
      <c r="C680" s="10"/>
      <c r="D680" s="10"/>
      <c r="F680" s="2">
        <v>4</v>
      </c>
      <c r="P680" s="4"/>
      <c r="Q680" s="51" t="s">
        <v>366</v>
      </c>
      <c r="W680" s="55" t="s">
        <v>823</v>
      </c>
      <c r="X680" s="52" t="s">
        <v>66</v>
      </c>
      <c r="Y680" s="2" t="s">
        <v>23</v>
      </c>
      <c r="Z680" s="6" t="s">
        <v>23</v>
      </c>
      <c r="AA680" s="4" t="s">
        <v>536</v>
      </c>
      <c r="AB680" s="2" t="s">
        <v>1338</v>
      </c>
      <c r="AC680" s="5" t="s">
        <v>23</v>
      </c>
      <c r="AD680" s="2" t="s">
        <v>1277</v>
      </c>
      <c r="AE680" s="2" t="s">
        <v>1277</v>
      </c>
      <c r="AF680" s="51" t="s">
        <v>366</v>
      </c>
      <c r="AG680" s="51"/>
    </row>
    <row r="681" spans="1:33" ht="45">
      <c r="A681" s="2">
        <v>671</v>
      </c>
      <c r="B681" s="10"/>
      <c r="C681" s="10"/>
      <c r="D681" s="10"/>
      <c r="F681" s="2">
        <v>4</v>
      </c>
      <c r="P681" s="4"/>
      <c r="Q681" s="51" t="s">
        <v>824</v>
      </c>
      <c r="W681" s="55" t="s">
        <v>825</v>
      </c>
      <c r="X681" s="52" t="s">
        <v>66</v>
      </c>
      <c r="Y681" s="2" t="s">
        <v>23</v>
      </c>
      <c r="Z681" s="6" t="s">
        <v>23</v>
      </c>
      <c r="AA681" s="4" t="s">
        <v>536</v>
      </c>
      <c r="AB681" s="2" t="s">
        <v>1338</v>
      </c>
      <c r="AC681" s="5" t="s">
        <v>23</v>
      </c>
      <c r="AD681" s="2" t="s">
        <v>1277</v>
      </c>
      <c r="AE681" s="2" t="s">
        <v>1277</v>
      </c>
      <c r="AF681" s="51" t="s">
        <v>824</v>
      </c>
      <c r="AG681" s="51"/>
    </row>
    <row r="682" spans="1:33" ht="30">
      <c r="A682" s="2">
        <v>672</v>
      </c>
      <c r="B682" s="10"/>
      <c r="C682" s="10"/>
      <c r="D682" s="10"/>
      <c r="F682" s="2">
        <v>4</v>
      </c>
      <c r="P682" s="4"/>
      <c r="Q682" s="51" t="s">
        <v>826</v>
      </c>
      <c r="W682" s="55" t="s">
        <v>827</v>
      </c>
      <c r="X682" s="52" t="s">
        <v>66</v>
      </c>
      <c r="Y682" s="2" t="s">
        <v>23</v>
      </c>
      <c r="Z682" s="6" t="s">
        <v>23</v>
      </c>
      <c r="AA682" s="4"/>
      <c r="AB682" s="2" t="s">
        <v>1338</v>
      </c>
      <c r="AC682" s="5" t="s">
        <v>23</v>
      </c>
      <c r="AD682" s="2" t="s">
        <v>1277</v>
      </c>
      <c r="AE682" s="2" t="s">
        <v>1277</v>
      </c>
      <c r="AF682" s="51" t="s">
        <v>826</v>
      </c>
      <c r="AG682" s="51"/>
    </row>
    <row r="683" spans="1:33" ht="105">
      <c r="A683" s="2">
        <v>673</v>
      </c>
      <c r="B683" s="10"/>
      <c r="C683" s="10"/>
      <c r="D683" s="10"/>
      <c r="F683" s="2">
        <v>4</v>
      </c>
      <c r="P683" s="4"/>
      <c r="Q683" s="51" t="s">
        <v>828</v>
      </c>
      <c r="W683" s="55" t="s">
        <v>644</v>
      </c>
      <c r="X683" s="52">
        <v>2</v>
      </c>
      <c r="Y683" s="2" t="s">
        <v>21</v>
      </c>
      <c r="Z683" s="6">
        <v>8.1000000000000003E-2</v>
      </c>
      <c r="AA683" s="4" t="s">
        <v>536</v>
      </c>
      <c r="AB683" s="2" t="s">
        <v>26</v>
      </c>
      <c r="AC683" s="5" t="s">
        <v>23</v>
      </c>
      <c r="AD683" s="2" t="s">
        <v>1277</v>
      </c>
      <c r="AE683" s="2" t="s">
        <v>1277</v>
      </c>
      <c r="AF683" s="51" t="s">
        <v>1647</v>
      </c>
      <c r="AG683" s="56" t="s">
        <v>1820</v>
      </c>
    </row>
    <row r="684" spans="1:33" ht="15">
      <c r="A684" s="2">
        <v>674</v>
      </c>
      <c r="B684" s="10"/>
      <c r="C684" s="10"/>
      <c r="D684" s="10"/>
      <c r="F684" s="2">
        <v>4</v>
      </c>
      <c r="P684" s="4"/>
      <c r="Q684" s="51" t="s">
        <v>819</v>
      </c>
      <c r="W684" s="55" t="s">
        <v>829</v>
      </c>
      <c r="X684" s="52" t="s">
        <v>830</v>
      </c>
      <c r="Y684" s="2" t="s">
        <v>23</v>
      </c>
      <c r="Z684" s="6" t="s">
        <v>23</v>
      </c>
      <c r="AA684" s="4"/>
      <c r="AB684" s="2" t="s">
        <v>1338</v>
      </c>
      <c r="AC684" s="5" t="s">
        <v>23</v>
      </c>
      <c r="AD684" s="2" t="s">
        <v>1277</v>
      </c>
      <c r="AE684" s="2" t="s">
        <v>1277</v>
      </c>
      <c r="AF684" s="51" t="s">
        <v>819</v>
      </c>
      <c r="AG684" s="51"/>
    </row>
    <row r="685" spans="1:33" ht="15">
      <c r="A685" s="2">
        <v>675</v>
      </c>
      <c r="B685" s="10"/>
      <c r="C685" s="10"/>
      <c r="D685" s="10"/>
      <c r="F685" s="2">
        <v>4</v>
      </c>
      <c r="P685" s="4"/>
      <c r="Q685" s="51" t="s">
        <v>831</v>
      </c>
      <c r="W685" s="55" t="s">
        <v>832</v>
      </c>
      <c r="X685" s="52">
        <v>2</v>
      </c>
      <c r="Y685" s="2" t="s">
        <v>23</v>
      </c>
      <c r="Z685" s="6" t="s">
        <v>23</v>
      </c>
      <c r="AA685" s="4"/>
      <c r="AB685" s="2" t="s">
        <v>1338</v>
      </c>
      <c r="AC685" s="5" t="s">
        <v>23</v>
      </c>
      <c r="AD685" s="2" t="s">
        <v>1277</v>
      </c>
      <c r="AE685" s="2" t="s">
        <v>1277</v>
      </c>
      <c r="AF685" s="51" t="s">
        <v>831</v>
      </c>
      <c r="AG685" s="51"/>
    </row>
    <row r="686" spans="1:33">
      <c r="A686" s="2">
        <v>676</v>
      </c>
      <c r="B686" s="10"/>
      <c r="C686" s="10"/>
      <c r="D686" s="10"/>
      <c r="E686" s="2">
        <v>3</v>
      </c>
      <c r="P686" s="34" t="s">
        <v>833</v>
      </c>
      <c r="W686" s="4" t="s">
        <v>834</v>
      </c>
      <c r="X686" s="5">
        <v>1</v>
      </c>
      <c r="Y686" s="5" t="s">
        <v>1285</v>
      </c>
      <c r="Z686" s="6">
        <v>9.74</v>
      </c>
      <c r="AA686" s="2" t="s">
        <v>25</v>
      </c>
      <c r="AB686" s="2" t="s">
        <v>26</v>
      </c>
      <c r="AC686" s="5" t="s">
        <v>23</v>
      </c>
      <c r="AD686" s="2" t="s">
        <v>1277</v>
      </c>
      <c r="AE686" s="2" t="s">
        <v>1277</v>
      </c>
      <c r="AF686" s="47" t="s">
        <v>23</v>
      </c>
      <c r="AG686" s="47" t="s">
        <v>1819</v>
      </c>
    </row>
    <row r="687" spans="1:33" ht="15">
      <c r="A687" s="2">
        <v>677</v>
      </c>
      <c r="B687" s="10"/>
      <c r="C687" s="10"/>
      <c r="D687" s="10"/>
      <c r="F687" s="2">
        <v>4</v>
      </c>
      <c r="P687" s="4"/>
      <c r="Q687" s="51" t="s">
        <v>835</v>
      </c>
      <c r="W687" s="55" t="s">
        <v>61</v>
      </c>
      <c r="X687" s="52">
        <v>1</v>
      </c>
      <c r="Y687" s="2" t="s">
        <v>29</v>
      </c>
      <c r="Z687" s="6">
        <v>0.17799999999999999</v>
      </c>
      <c r="AA687" s="4" t="s">
        <v>833</v>
      </c>
      <c r="AB687" s="2" t="s">
        <v>26</v>
      </c>
      <c r="AC687" s="5" t="s">
        <v>23</v>
      </c>
      <c r="AD687" s="2" t="s">
        <v>1277</v>
      </c>
      <c r="AE687" s="2" t="s">
        <v>1277</v>
      </c>
      <c r="AF687" s="47" t="s">
        <v>23</v>
      </c>
      <c r="AG687" s="47" t="s">
        <v>1819</v>
      </c>
    </row>
    <row r="688" spans="1:33" ht="51">
      <c r="A688" s="2">
        <v>678</v>
      </c>
      <c r="B688" s="10"/>
      <c r="C688" s="10"/>
      <c r="D688" s="10"/>
      <c r="G688" s="2">
        <v>5</v>
      </c>
      <c r="P688" s="4"/>
      <c r="Q688" s="51"/>
      <c r="R688" s="51" t="s">
        <v>836</v>
      </c>
      <c r="W688" s="55" t="s">
        <v>57</v>
      </c>
      <c r="X688" s="52">
        <v>1</v>
      </c>
      <c r="Y688" s="2" t="s">
        <v>29</v>
      </c>
      <c r="Z688" s="6">
        <v>0.115</v>
      </c>
      <c r="AA688" s="51" t="s">
        <v>835</v>
      </c>
      <c r="AB688" s="2" t="s">
        <v>26</v>
      </c>
      <c r="AC688" s="5" t="s">
        <v>23</v>
      </c>
      <c r="AD688" s="2" t="s">
        <v>1277</v>
      </c>
      <c r="AE688" s="2" t="s">
        <v>1277</v>
      </c>
      <c r="AF688" s="56" t="s">
        <v>1649</v>
      </c>
      <c r="AG688" s="56"/>
    </row>
    <row r="689" spans="1:33" ht="51">
      <c r="A689" s="2">
        <v>679</v>
      </c>
      <c r="B689" s="10"/>
      <c r="C689" s="10"/>
      <c r="D689" s="10"/>
      <c r="G689" s="2">
        <v>5</v>
      </c>
      <c r="P689" s="4"/>
      <c r="Q689" s="51"/>
      <c r="R689" s="51" t="s">
        <v>837</v>
      </c>
      <c r="W689" s="55" t="s">
        <v>105</v>
      </c>
      <c r="X689" s="52">
        <v>1</v>
      </c>
      <c r="Y689" s="2" t="s">
        <v>29</v>
      </c>
      <c r="Z689" s="6">
        <v>0.08</v>
      </c>
      <c r="AA689" s="51" t="s">
        <v>835</v>
      </c>
      <c r="AB689" s="2" t="s">
        <v>26</v>
      </c>
      <c r="AC689" s="5" t="s">
        <v>23</v>
      </c>
      <c r="AD689" s="2" t="s">
        <v>1277</v>
      </c>
      <c r="AE689" s="2" t="s">
        <v>1277</v>
      </c>
      <c r="AF689" s="56" t="s">
        <v>1650</v>
      </c>
      <c r="AG689" s="56"/>
    </row>
    <row r="690" spans="1:33" ht="114.75">
      <c r="A690" s="2">
        <v>680</v>
      </c>
      <c r="B690" s="10"/>
      <c r="C690" s="10"/>
      <c r="D690" s="10"/>
      <c r="G690" s="2">
        <v>5</v>
      </c>
      <c r="P690" s="4"/>
      <c r="Q690" s="51"/>
      <c r="R690" s="51" t="s">
        <v>838</v>
      </c>
      <c r="W690" s="55" t="s">
        <v>164</v>
      </c>
      <c r="X690" s="52">
        <v>1</v>
      </c>
      <c r="Y690" s="2" t="s">
        <v>21</v>
      </c>
      <c r="Z690" s="6">
        <v>3.3999999999999998E-3</v>
      </c>
      <c r="AA690" s="51" t="s">
        <v>835</v>
      </c>
      <c r="AB690" s="2" t="s">
        <v>26</v>
      </c>
      <c r="AC690" s="5" t="s">
        <v>23</v>
      </c>
      <c r="AD690" s="2" t="s">
        <v>1277</v>
      </c>
      <c r="AE690" s="2" t="s">
        <v>1277</v>
      </c>
      <c r="AF690" s="56" t="s">
        <v>1651</v>
      </c>
      <c r="AG690" s="56" t="s">
        <v>1862</v>
      </c>
    </row>
    <row r="691" spans="1:33" ht="15">
      <c r="A691" s="2">
        <v>681</v>
      </c>
      <c r="B691" s="10"/>
      <c r="C691" s="10"/>
      <c r="D691" s="10"/>
      <c r="F691" s="2">
        <v>4</v>
      </c>
      <c r="P691" s="4"/>
      <c r="Q691" s="51" t="s">
        <v>839</v>
      </c>
      <c r="W691" s="55" t="s">
        <v>94</v>
      </c>
      <c r="X691" s="52">
        <v>1</v>
      </c>
      <c r="Y691" s="2" t="s">
        <v>29</v>
      </c>
      <c r="Z691" s="6">
        <v>0.185</v>
      </c>
      <c r="AA691" s="4" t="s">
        <v>833</v>
      </c>
      <c r="AB691" s="2" t="s">
        <v>26</v>
      </c>
      <c r="AC691" s="5" t="s">
        <v>23</v>
      </c>
      <c r="AD691" s="2" t="s">
        <v>1277</v>
      </c>
      <c r="AE691" s="2" t="s">
        <v>1277</v>
      </c>
      <c r="AF691" s="47" t="s">
        <v>23</v>
      </c>
      <c r="AG691" s="47" t="s">
        <v>1819</v>
      </c>
    </row>
    <row r="692" spans="1:33" ht="51">
      <c r="A692" s="2">
        <v>682</v>
      </c>
      <c r="B692" s="10"/>
      <c r="C692" s="10"/>
      <c r="D692" s="10"/>
      <c r="G692" s="2">
        <v>5</v>
      </c>
      <c r="P692" s="4"/>
      <c r="Q692" s="51"/>
      <c r="R692" s="51" t="s">
        <v>840</v>
      </c>
      <c r="W692" s="55" t="s">
        <v>57</v>
      </c>
      <c r="X692" s="52">
        <v>1</v>
      </c>
      <c r="Y692" s="2" t="s">
        <v>29</v>
      </c>
      <c r="Z692" s="6">
        <v>0.1</v>
      </c>
      <c r="AA692" s="51" t="s">
        <v>839</v>
      </c>
      <c r="AB692" s="2" t="s">
        <v>26</v>
      </c>
      <c r="AC692" s="5" t="s">
        <v>23</v>
      </c>
      <c r="AD692" s="2" t="s">
        <v>1277</v>
      </c>
      <c r="AE692" s="2" t="s">
        <v>1277</v>
      </c>
      <c r="AF692" s="56" t="s">
        <v>1648</v>
      </c>
      <c r="AG692" s="56"/>
    </row>
    <row r="693" spans="1:33" ht="51">
      <c r="A693" s="2">
        <v>683</v>
      </c>
      <c r="B693" s="10"/>
      <c r="C693" s="10"/>
      <c r="D693" s="10"/>
      <c r="G693" s="2">
        <v>5</v>
      </c>
      <c r="P693" s="4"/>
      <c r="Q693" s="51"/>
      <c r="R693" s="51" t="s">
        <v>837</v>
      </c>
      <c r="W693" s="55" t="s">
        <v>105</v>
      </c>
      <c r="X693" s="52">
        <v>1</v>
      </c>
      <c r="Y693" s="2" t="s">
        <v>29</v>
      </c>
      <c r="Z693" s="6">
        <v>0.08</v>
      </c>
      <c r="AA693" s="51" t="s">
        <v>835</v>
      </c>
      <c r="AB693" s="2" t="s">
        <v>26</v>
      </c>
      <c r="AC693" s="5" t="s">
        <v>23</v>
      </c>
      <c r="AD693" s="2" t="s">
        <v>1277</v>
      </c>
      <c r="AE693" s="2" t="s">
        <v>1277</v>
      </c>
      <c r="AF693" s="56" t="s">
        <v>1650</v>
      </c>
      <c r="AG693" s="56"/>
    </row>
    <row r="694" spans="1:33" ht="114.75">
      <c r="A694" s="2">
        <v>684</v>
      </c>
      <c r="B694" s="10"/>
      <c r="C694" s="10"/>
      <c r="D694" s="10"/>
      <c r="G694" s="2">
        <v>5</v>
      </c>
      <c r="P694" s="4"/>
      <c r="Q694" s="51"/>
      <c r="R694" s="51" t="s">
        <v>838</v>
      </c>
      <c r="W694" s="55" t="s">
        <v>164</v>
      </c>
      <c r="X694" s="52">
        <v>1</v>
      </c>
      <c r="Y694" s="2" t="s">
        <v>21</v>
      </c>
      <c r="Z694" s="6">
        <v>3.3999999999999998E-3</v>
      </c>
      <c r="AA694" s="51" t="s">
        <v>835</v>
      </c>
      <c r="AB694" s="2" t="s">
        <v>26</v>
      </c>
      <c r="AC694" s="5" t="s">
        <v>23</v>
      </c>
      <c r="AD694" s="2" t="s">
        <v>1277</v>
      </c>
      <c r="AE694" s="2" t="s">
        <v>1277</v>
      </c>
      <c r="AF694" s="56" t="s">
        <v>1651</v>
      </c>
      <c r="AG694" s="56" t="s">
        <v>1862</v>
      </c>
    </row>
    <row r="695" spans="1:33" ht="15">
      <c r="A695" s="2">
        <v>685</v>
      </c>
      <c r="B695" s="10"/>
      <c r="C695" s="10"/>
      <c r="D695" s="10"/>
      <c r="F695" s="2">
        <v>4</v>
      </c>
      <c r="P695" s="4"/>
      <c r="Q695" s="51" t="s">
        <v>841</v>
      </c>
      <c r="W695" s="55" t="s">
        <v>842</v>
      </c>
      <c r="X695" s="52">
        <v>1</v>
      </c>
      <c r="Y695" s="2" t="s">
        <v>29</v>
      </c>
      <c r="Z695" s="6">
        <v>0.246</v>
      </c>
      <c r="AA695" s="4" t="s">
        <v>833</v>
      </c>
      <c r="AB695" s="2" t="s">
        <v>26</v>
      </c>
      <c r="AC695" s="5" t="s">
        <v>23</v>
      </c>
      <c r="AD695" s="2" t="s">
        <v>1277</v>
      </c>
      <c r="AE695" s="2" t="s">
        <v>1277</v>
      </c>
      <c r="AF695" s="47" t="s">
        <v>23</v>
      </c>
      <c r="AG695" s="47" t="s">
        <v>1819</v>
      </c>
    </row>
    <row r="696" spans="1:33" ht="76.5">
      <c r="A696" s="2">
        <v>686</v>
      </c>
      <c r="B696" s="10"/>
      <c r="C696" s="10"/>
      <c r="D696" s="10"/>
      <c r="G696" s="2">
        <v>5</v>
      </c>
      <c r="P696" s="4"/>
      <c r="Q696" s="51"/>
      <c r="R696" s="51" t="s">
        <v>843</v>
      </c>
      <c r="W696" s="55" t="s">
        <v>216</v>
      </c>
      <c r="X696" s="52">
        <v>1</v>
      </c>
      <c r="Y696" s="2" t="s">
        <v>29</v>
      </c>
      <c r="Z696" s="6">
        <v>0.19500000000000001</v>
      </c>
      <c r="AA696" s="51" t="s">
        <v>841</v>
      </c>
      <c r="AB696" s="2" t="s">
        <v>26</v>
      </c>
      <c r="AC696" s="5" t="s">
        <v>23</v>
      </c>
      <c r="AD696" s="2" t="s">
        <v>1277</v>
      </c>
      <c r="AE696" s="2" t="s">
        <v>1277</v>
      </c>
      <c r="AF696" s="56" t="s">
        <v>1652</v>
      </c>
      <c r="AG696" s="56"/>
    </row>
    <row r="697" spans="1:33" ht="51">
      <c r="A697" s="2">
        <v>687</v>
      </c>
      <c r="B697" s="10"/>
      <c r="C697" s="10"/>
      <c r="D697" s="10"/>
      <c r="G697" s="2">
        <v>5</v>
      </c>
      <c r="P697" s="4"/>
      <c r="Q697" s="51"/>
      <c r="R697" s="51" t="s">
        <v>844</v>
      </c>
      <c r="W697" s="55" t="s">
        <v>644</v>
      </c>
      <c r="X697" s="52">
        <v>1</v>
      </c>
      <c r="Y697" s="2" t="s">
        <v>29</v>
      </c>
      <c r="Z697" s="6">
        <v>0.05</v>
      </c>
      <c r="AA697" s="51" t="s">
        <v>841</v>
      </c>
      <c r="AB697" s="2" t="s">
        <v>26</v>
      </c>
      <c r="AC697" s="5" t="s">
        <v>23</v>
      </c>
      <c r="AD697" s="2" t="s">
        <v>1277</v>
      </c>
      <c r="AE697" s="2" t="s">
        <v>1277</v>
      </c>
      <c r="AF697" s="56" t="s">
        <v>1653</v>
      </c>
      <c r="AG697" s="56"/>
    </row>
    <row r="698" spans="1:33" ht="140.25">
      <c r="A698" s="2">
        <v>688</v>
      </c>
      <c r="B698" s="10"/>
      <c r="C698" s="10"/>
      <c r="D698" s="10"/>
      <c r="F698" s="2">
        <v>4</v>
      </c>
      <c r="P698" s="4"/>
      <c r="Q698" s="51" t="s">
        <v>845</v>
      </c>
      <c r="W698" s="55" t="s">
        <v>846</v>
      </c>
      <c r="X698" s="52">
        <v>1</v>
      </c>
      <c r="Y698" s="2" t="s">
        <v>1285</v>
      </c>
      <c r="Z698" s="6">
        <v>2.14</v>
      </c>
      <c r="AA698" s="4" t="s">
        <v>833</v>
      </c>
      <c r="AB698" s="2" t="s">
        <v>26</v>
      </c>
      <c r="AC698" s="5" t="s">
        <v>23</v>
      </c>
      <c r="AD698" s="2" t="s">
        <v>1277</v>
      </c>
      <c r="AE698" s="2" t="s">
        <v>1277</v>
      </c>
      <c r="AF698" s="56" t="s">
        <v>1654</v>
      </c>
      <c r="AG698" s="56" t="s">
        <v>1862</v>
      </c>
    </row>
    <row r="699" spans="1:33" ht="140.25">
      <c r="A699" s="2">
        <v>689</v>
      </c>
      <c r="B699" s="10"/>
      <c r="C699" s="10"/>
      <c r="D699" s="10"/>
      <c r="F699" s="2">
        <v>4</v>
      </c>
      <c r="P699" s="4"/>
      <c r="Q699" s="51" t="s">
        <v>847</v>
      </c>
      <c r="W699" s="55" t="s">
        <v>846</v>
      </c>
      <c r="X699" s="52">
        <v>1</v>
      </c>
      <c r="Y699" s="2" t="s">
        <v>1285</v>
      </c>
      <c r="Z699" s="6">
        <v>1.96</v>
      </c>
      <c r="AA699" s="4" t="s">
        <v>833</v>
      </c>
      <c r="AB699" s="2" t="s">
        <v>26</v>
      </c>
      <c r="AC699" s="5" t="s">
        <v>23</v>
      </c>
      <c r="AD699" s="2" t="s">
        <v>1277</v>
      </c>
      <c r="AE699" s="2" t="s">
        <v>1277</v>
      </c>
      <c r="AF699" s="56" t="s">
        <v>1655</v>
      </c>
      <c r="AG699" s="56" t="s">
        <v>1862</v>
      </c>
    </row>
    <row r="700" spans="1:33" ht="140.25">
      <c r="A700" s="2">
        <v>690</v>
      </c>
      <c r="B700" s="10"/>
      <c r="C700" s="10"/>
      <c r="D700" s="10"/>
      <c r="F700" s="2">
        <v>4</v>
      </c>
      <c r="P700" s="4"/>
      <c r="Q700" s="51" t="s">
        <v>848</v>
      </c>
      <c r="W700" s="55" t="s">
        <v>849</v>
      </c>
      <c r="X700" s="52">
        <v>1</v>
      </c>
      <c r="Y700" s="2" t="s">
        <v>76</v>
      </c>
      <c r="Z700" s="6">
        <v>0.7</v>
      </c>
      <c r="AA700" s="4" t="s">
        <v>833</v>
      </c>
      <c r="AB700" s="2" t="s">
        <v>26</v>
      </c>
      <c r="AC700" s="5" t="s">
        <v>23</v>
      </c>
      <c r="AD700" s="2" t="s">
        <v>1277</v>
      </c>
      <c r="AE700" s="2" t="s">
        <v>1277</v>
      </c>
      <c r="AF700" s="56" t="s">
        <v>1655</v>
      </c>
      <c r="AG700" s="56" t="s">
        <v>1862</v>
      </c>
    </row>
    <row r="701" spans="1:33" ht="140.25">
      <c r="A701" s="2">
        <v>691</v>
      </c>
      <c r="B701" s="10"/>
      <c r="C701" s="10"/>
      <c r="D701" s="10"/>
      <c r="F701" s="2">
        <v>4</v>
      </c>
      <c r="P701" s="4"/>
      <c r="Q701" s="51" t="s">
        <v>850</v>
      </c>
      <c r="W701" s="55" t="s">
        <v>849</v>
      </c>
      <c r="X701" s="52">
        <v>1</v>
      </c>
      <c r="Y701" s="2" t="s">
        <v>76</v>
      </c>
      <c r="Z701" s="6">
        <v>1.1499999999999999</v>
      </c>
      <c r="AA701" s="4" t="s">
        <v>833</v>
      </c>
      <c r="AB701" s="2" t="s">
        <v>26</v>
      </c>
      <c r="AC701" s="5" t="s">
        <v>23</v>
      </c>
      <c r="AD701" s="2" t="s">
        <v>1277</v>
      </c>
      <c r="AE701" s="2" t="s">
        <v>1277</v>
      </c>
      <c r="AF701" s="56" t="s">
        <v>1655</v>
      </c>
      <c r="AG701" s="56" t="s">
        <v>1862</v>
      </c>
    </row>
    <row r="702" spans="1:33" ht="140.25">
      <c r="A702" s="2">
        <v>692</v>
      </c>
      <c r="B702" s="10"/>
      <c r="C702" s="10"/>
      <c r="D702" s="10"/>
      <c r="F702" s="2">
        <v>4</v>
      </c>
      <c r="P702" s="4"/>
      <c r="Q702" s="51" t="s">
        <v>851</v>
      </c>
      <c r="W702" s="55" t="s">
        <v>142</v>
      </c>
      <c r="X702" s="52">
        <v>1</v>
      </c>
      <c r="Y702" s="2" t="s">
        <v>76</v>
      </c>
      <c r="Z702" s="2">
        <v>0.39600000000000002</v>
      </c>
      <c r="AA702" s="4" t="s">
        <v>833</v>
      </c>
      <c r="AB702" s="2" t="s">
        <v>26</v>
      </c>
      <c r="AC702" s="5" t="s">
        <v>23</v>
      </c>
      <c r="AD702" s="2" t="s">
        <v>1277</v>
      </c>
      <c r="AE702" s="2" t="s">
        <v>1277</v>
      </c>
      <c r="AF702" s="56" t="s">
        <v>1656</v>
      </c>
      <c r="AG702" s="56" t="s">
        <v>1862</v>
      </c>
    </row>
    <row r="703" spans="1:33" ht="140.25">
      <c r="A703" s="2">
        <v>693</v>
      </c>
      <c r="B703" s="10"/>
      <c r="C703" s="10"/>
      <c r="D703" s="10"/>
      <c r="F703" s="2">
        <v>4</v>
      </c>
      <c r="P703" s="4"/>
      <c r="Q703" s="51" t="s">
        <v>852</v>
      </c>
      <c r="W703" s="55" t="s">
        <v>849</v>
      </c>
      <c r="X703" s="52">
        <v>1</v>
      </c>
      <c r="Y703" s="2" t="s">
        <v>1285</v>
      </c>
      <c r="Z703" s="6">
        <v>0.72</v>
      </c>
      <c r="AA703" s="4" t="s">
        <v>833</v>
      </c>
      <c r="AB703" s="2" t="s">
        <v>26</v>
      </c>
      <c r="AC703" s="5" t="s">
        <v>23</v>
      </c>
      <c r="AD703" s="2" t="s">
        <v>1277</v>
      </c>
      <c r="AE703" s="2" t="s">
        <v>1277</v>
      </c>
      <c r="AF703" s="56" t="s">
        <v>1655</v>
      </c>
      <c r="AG703" s="56" t="s">
        <v>1862</v>
      </c>
    </row>
    <row r="704" spans="1:33" ht="15">
      <c r="A704" s="2">
        <v>694</v>
      </c>
      <c r="B704" s="10"/>
      <c r="C704" s="10"/>
      <c r="D704" s="10"/>
      <c r="F704" s="2">
        <v>4</v>
      </c>
      <c r="P704" s="4"/>
      <c r="Q704" s="51" t="s">
        <v>853</v>
      </c>
      <c r="W704" s="55" t="s">
        <v>644</v>
      </c>
      <c r="X704" s="52">
        <v>1</v>
      </c>
      <c r="Y704" s="2" t="s">
        <v>29</v>
      </c>
      <c r="Z704" s="6">
        <v>9.2999999999999999E-2</v>
      </c>
      <c r="AA704" s="4" t="s">
        <v>833</v>
      </c>
      <c r="AB704" s="2" t="s">
        <v>26</v>
      </c>
      <c r="AC704" s="5" t="s">
        <v>23</v>
      </c>
      <c r="AD704" s="2" t="s">
        <v>1277</v>
      </c>
      <c r="AE704" s="2" t="s">
        <v>1277</v>
      </c>
      <c r="AF704" s="47" t="s">
        <v>23</v>
      </c>
      <c r="AG704" s="47" t="s">
        <v>1819</v>
      </c>
    </row>
    <row r="705" spans="1:33" ht="63.75">
      <c r="A705" s="2">
        <v>695</v>
      </c>
      <c r="B705" s="10"/>
      <c r="C705" s="10"/>
      <c r="D705" s="10"/>
      <c r="G705" s="2">
        <v>5</v>
      </c>
      <c r="P705" s="4"/>
      <c r="Q705" s="51"/>
      <c r="R705" s="51" t="s">
        <v>854</v>
      </c>
      <c r="W705" s="55" t="s">
        <v>381</v>
      </c>
      <c r="X705" s="52">
        <v>1</v>
      </c>
      <c r="Y705" s="2" t="s">
        <v>29</v>
      </c>
      <c r="Z705" s="6">
        <v>0.09</v>
      </c>
      <c r="AA705" s="51" t="s">
        <v>853</v>
      </c>
      <c r="AB705" s="2" t="s">
        <v>26</v>
      </c>
      <c r="AC705" s="5" t="s">
        <v>1550</v>
      </c>
      <c r="AD705" s="2" t="s">
        <v>1277</v>
      </c>
      <c r="AE705" s="2" t="s">
        <v>1277</v>
      </c>
      <c r="AF705" s="56" t="s">
        <v>1658</v>
      </c>
      <c r="AG705" s="56" t="s">
        <v>1823</v>
      </c>
    </row>
    <row r="706" spans="1:33" ht="63.75">
      <c r="A706" s="2">
        <v>696</v>
      </c>
      <c r="B706" s="10"/>
      <c r="C706" s="10"/>
      <c r="D706" s="10"/>
      <c r="G706" s="2">
        <v>5</v>
      </c>
      <c r="P706" s="4"/>
      <c r="Q706" s="51"/>
      <c r="R706" s="51" t="s">
        <v>855</v>
      </c>
      <c r="W706" s="55" t="s">
        <v>164</v>
      </c>
      <c r="X706" s="52">
        <v>1</v>
      </c>
      <c r="Y706" s="2" t="s">
        <v>21</v>
      </c>
      <c r="Z706" s="6">
        <v>3.0000000000000001E-3</v>
      </c>
      <c r="AA706" s="51" t="s">
        <v>853</v>
      </c>
      <c r="AB706" s="2" t="s">
        <v>26</v>
      </c>
      <c r="AC706" s="5" t="s">
        <v>1660</v>
      </c>
      <c r="AD706" s="2" t="s">
        <v>1277</v>
      </c>
      <c r="AE706" s="2" t="s">
        <v>1277</v>
      </c>
      <c r="AF706" s="5" t="s">
        <v>1659</v>
      </c>
      <c r="AG706" s="47" t="s">
        <v>1830</v>
      </c>
    </row>
    <row r="707" spans="1:33" ht="30">
      <c r="A707" s="2">
        <v>697</v>
      </c>
      <c r="B707" s="10"/>
      <c r="C707" s="10"/>
      <c r="D707" s="10"/>
      <c r="G707" s="2">
        <v>5</v>
      </c>
      <c r="P707" s="4"/>
      <c r="Q707" s="51"/>
      <c r="R707" s="51" t="s">
        <v>64</v>
      </c>
      <c r="W707" s="55" t="s">
        <v>70</v>
      </c>
      <c r="X707" s="52" t="s">
        <v>66</v>
      </c>
      <c r="Y707" s="2" t="s">
        <v>23</v>
      </c>
      <c r="Z707" s="6" t="s">
        <v>23</v>
      </c>
      <c r="AA707" s="4" t="s">
        <v>58</v>
      </c>
      <c r="AB707" s="2" t="s">
        <v>1338</v>
      </c>
      <c r="AC707" s="4" t="s">
        <v>23</v>
      </c>
      <c r="AD707" s="2" t="s">
        <v>1277</v>
      </c>
      <c r="AE707" s="2" t="s">
        <v>1277</v>
      </c>
      <c r="AF707" s="4" t="s">
        <v>64</v>
      </c>
      <c r="AG707" s="4" t="s">
        <v>1848</v>
      </c>
    </row>
    <row r="708" spans="1:33" ht="51">
      <c r="A708" s="2">
        <v>698</v>
      </c>
      <c r="B708" s="10"/>
      <c r="C708" s="10"/>
      <c r="D708" s="10"/>
      <c r="F708" s="2">
        <v>4</v>
      </c>
      <c r="P708" s="4"/>
      <c r="Q708" s="51" t="s">
        <v>856</v>
      </c>
      <c r="W708" s="55" t="s">
        <v>289</v>
      </c>
      <c r="X708" s="52">
        <v>1</v>
      </c>
      <c r="Y708" s="2" t="s">
        <v>21</v>
      </c>
      <c r="Z708" s="6">
        <v>1.0999999999999999E-2</v>
      </c>
      <c r="AA708" s="4" t="s">
        <v>833</v>
      </c>
      <c r="AB708" s="2" t="s">
        <v>26</v>
      </c>
      <c r="AC708" s="5" t="s">
        <v>23</v>
      </c>
      <c r="AD708" s="2" t="s">
        <v>1277</v>
      </c>
      <c r="AE708" s="2" t="s">
        <v>1277</v>
      </c>
      <c r="AF708" s="56" t="s">
        <v>1657</v>
      </c>
      <c r="AG708" s="56" t="s">
        <v>1819</v>
      </c>
    </row>
    <row r="709" spans="1:33" ht="89.25">
      <c r="A709" s="2">
        <v>699</v>
      </c>
      <c r="B709" s="10"/>
      <c r="C709" s="10"/>
      <c r="D709" s="10"/>
      <c r="F709" s="2">
        <v>4</v>
      </c>
      <c r="P709" s="4"/>
      <c r="Q709" s="51" t="s">
        <v>857</v>
      </c>
      <c r="W709" s="55" t="s">
        <v>289</v>
      </c>
      <c r="X709" s="52">
        <v>1</v>
      </c>
      <c r="Y709" s="2" t="s">
        <v>29</v>
      </c>
      <c r="Z709" s="6">
        <v>5.8999999999999997E-2</v>
      </c>
      <c r="AA709" s="4" t="s">
        <v>833</v>
      </c>
      <c r="AB709" s="2" t="s">
        <v>26</v>
      </c>
      <c r="AC709" s="5" t="s">
        <v>23</v>
      </c>
      <c r="AD709" s="2" t="s">
        <v>1277</v>
      </c>
      <c r="AE709" s="2" t="s">
        <v>1277</v>
      </c>
      <c r="AF709" s="56" t="s">
        <v>1661</v>
      </c>
      <c r="AG709" s="56" t="s">
        <v>1863</v>
      </c>
    </row>
    <row r="710" spans="1:33" ht="63">
      <c r="A710" s="2">
        <v>700</v>
      </c>
      <c r="B710" s="10"/>
      <c r="C710" s="10"/>
      <c r="D710" s="10"/>
      <c r="F710" s="2">
        <v>4</v>
      </c>
      <c r="P710" s="4"/>
      <c r="Q710" s="51" t="s">
        <v>858</v>
      </c>
      <c r="W710" s="55" t="s">
        <v>28</v>
      </c>
      <c r="X710" s="52">
        <v>1</v>
      </c>
      <c r="Y710" s="2" t="s">
        <v>21</v>
      </c>
      <c r="Z710" s="6">
        <v>0.126</v>
      </c>
      <c r="AA710" s="4" t="s">
        <v>833</v>
      </c>
      <c r="AB710" s="2" t="s">
        <v>26</v>
      </c>
      <c r="AC710" s="5" t="s">
        <v>23</v>
      </c>
      <c r="AD710" s="2" t="s">
        <v>1277</v>
      </c>
      <c r="AE710" s="2" t="s">
        <v>1277</v>
      </c>
      <c r="AF710" s="58" t="s">
        <v>1662</v>
      </c>
      <c r="AG710" s="58"/>
    </row>
    <row r="711" spans="1:33" ht="76.5">
      <c r="A711" s="2">
        <v>701</v>
      </c>
      <c r="B711" s="10"/>
      <c r="C711" s="10"/>
      <c r="D711" s="10"/>
      <c r="F711" s="2">
        <v>4</v>
      </c>
      <c r="P711" s="4"/>
      <c r="Q711" s="51" t="s">
        <v>859</v>
      </c>
      <c r="W711" s="55" t="s">
        <v>39</v>
      </c>
      <c r="X711" s="52">
        <v>1</v>
      </c>
      <c r="Y711" s="2" t="s">
        <v>21</v>
      </c>
      <c r="Z711" s="6">
        <v>9.4E-2</v>
      </c>
      <c r="AA711" s="4" t="s">
        <v>833</v>
      </c>
      <c r="AB711" s="2" t="s">
        <v>26</v>
      </c>
      <c r="AC711" s="5" t="s">
        <v>23</v>
      </c>
      <c r="AD711" s="2" t="s">
        <v>1277</v>
      </c>
      <c r="AE711" s="2" t="s">
        <v>1277</v>
      </c>
      <c r="AF711" s="56" t="s">
        <v>1663</v>
      </c>
      <c r="AG711" s="56" t="s">
        <v>1862</v>
      </c>
    </row>
    <row r="712" spans="1:33" ht="51">
      <c r="A712" s="2">
        <v>702</v>
      </c>
      <c r="B712" s="10"/>
      <c r="C712" s="10"/>
      <c r="D712" s="10"/>
      <c r="F712" s="2">
        <v>4</v>
      </c>
      <c r="P712" s="4"/>
      <c r="Q712" s="51" t="s">
        <v>860</v>
      </c>
      <c r="W712" s="55" t="s">
        <v>162</v>
      </c>
      <c r="X712" s="52">
        <v>1</v>
      </c>
      <c r="Y712" s="2" t="s">
        <v>29</v>
      </c>
      <c r="Z712" s="6">
        <v>0.13500000000000001</v>
      </c>
      <c r="AA712" s="4" t="s">
        <v>833</v>
      </c>
      <c r="AB712" s="2" t="s">
        <v>26</v>
      </c>
      <c r="AC712" s="5" t="s">
        <v>23</v>
      </c>
      <c r="AD712" s="2" t="s">
        <v>1277</v>
      </c>
      <c r="AE712" s="2" t="s">
        <v>1277</v>
      </c>
      <c r="AF712" s="56" t="s">
        <v>1664</v>
      </c>
      <c r="AG712" s="56" t="s">
        <v>1820</v>
      </c>
    </row>
    <row r="713" spans="1:33" ht="89.25">
      <c r="A713" s="2">
        <v>703</v>
      </c>
      <c r="B713" s="10"/>
      <c r="C713" s="10"/>
      <c r="D713" s="10"/>
      <c r="F713" s="2">
        <v>4</v>
      </c>
      <c r="P713" s="4"/>
      <c r="Q713" s="51" t="s">
        <v>861</v>
      </c>
      <c r="W713" s="55" t="s">
        <v>862</v>
      </c>
      <c r="X713" s="52">
        <v>1</v>
      </c>
      <c r="Y713" s="2" t="s">
        <v>29</v>
      </c>
      <c r="Z713" s="6">
        <v>1.7999999999999999E-2</v>
      </c>
      <c r="AA713" s="4" t="s">
        <v>833</v>
      </c>
      <c r="AB713" s="2" t="s">
        <v>26</v>
      </c>
      <c r="AC713" s="5" t="s">
        <v>23</v>
      </c>
      <c r="AD713" s="2" t="s">
        <v>1277</v>
      </c>
      <c r="AE713" s="2" t="s">
        <v>1277</v>
      </c>
      <c r="AF713" s="56" t="s">
        <v>1665</v>
      </c>
      <c r="AG713" s="56" t="s">
        <v>1862</v>
      </c>
    </row>
    <row r="714" spans="1:33" ht="102">
      <c r="A714" s="2">
        <v>704</v>
      </c>
      <c r="B714" s="10"/>
      <c r="C714" s="10"/>
      <c r="D714" s="10"/>
      <c r="F714" s="2">
        <v>4</v>
      </c>
      <c r="P714" s="4"/>
      <c r="Q714" s="51" t="s">
        <v>863</v>
      </c>
      <c r="W714" s="55" t="s">
        <v>257</v>
      </c>
      <c r="X714" s="52">
        <v>1</v>
      </c>
      <c r="Y714" s="2" t="s">
        <v>29</v>
      </c>
      <c r="Z714" s="6">
        <v>0.20399999999999999</v>
      </c>
      <c r="AA714" s="4" t="s">
        <v>833</v>
      </c>
      <c r="AB714" s="2" t="s">
        <v>26</v>
      </c>
      <c r="AC714" s="5" t="s">
        <v>23</v>
      </c>
      <c r="AD714" s="2" t="s">
        <v>1277</v>
      </c>
      <c r="AE714" s="2" t="s">
        <v>1277</v>
      </c>
      <c r="AF714" s="56" t="s">
        <v>1666</v>
      </c>
      <c r="AG714" s="56" t="s">
        <v>1862</v>
      </c>
    </row>
    <row r="715" spans="1:33" ht="76.5">
      <c r="A715" s="2">
        <v>705</v>
      </c>
      <c r="B715" s="10"/>
      <c r="C715" s="10"/>
      <c r="D715" s="10"/>
      <c r="F715" s="2">
        <v>4</v>
      </c>
      <c r="P715" s="4"/>
      <c r="Q715" s="51" t="s">
        <v>864</v>
      </c>
      <c r="W715" s="55" t="s">
        <v>865</v>
      </c>
      <c r="X715" s="52">
        <v>1</v>
      </c>
      <c r="Y715" s="2" t="s">
        <v>21</v>
      </c>
      <c r="Z715" s="6">
        <v>8.9999999999999993E-3</v>
      </c>
      <c r="AA715" s="4" t="s">
        <v>833</v>
      </c>
      <c r="AB715" s="2" t="s">
        <v>26</v>
      </c>
      <c r="AC715" s="5" t="s">
        <v>23</v>
      </c>
      <c r="AD715" s="2" t="s">
        <v>1277</v>
      </c>
      <c r="AE715" s="2" t="s">
        <v>1277</v>
      </c>
      <c r="AF715" s="56" t="s">
        <v>1667</v>
      </c>
      <c r="AG715" s="56" t="s">
        <v>1862</v>
      </c>
    </row>
    <row r="716" spans="1:33" ht="102">
      <c r="A716" s="2">
        <v>706</v>
      </c>
      <c r="B716" s="10"/>
      <c r="C716" s="10"/>
      <c r="D716" s="10"/>
      <c r="F716" s="2">
        <v>4</v>
      </c>
      <c r="P716" s="4"/>
      <c r="Q716" s="51" t="s">
        <v>866</v>
      </c>
      <c r="W716" s="55" t="s">
        <v>257</v>
      </c>
      <c r="X716" s="52">
        <v>2</v>
      </c>
      <c r="Y716" s="2" t="s">
        <v>21</v>
      </c>
      <c r="Z716" s="6">
        <v>0.09</v>
      </c>
      <c r="AA716" s="4" t="s">
        <v>833</v>
      </c>
      <c r="AB716" s="2" t="s">
        <v>26</v>
      </c>
      <c r="AC716" s="5" t="s">
        <v>23</v>
      </c>
      <c r="AD716" s="2" t="s">
        <v>1277</v>
      </c>
      <c r="AE716" s="2" t="s">
        <v>1277</v>
      </c>
      <c r="AF716" s="56" t="s">
        <v>1668</v>
      </c>
      <c r="AG716" s="56" t="s">
        <v>1862</v>
      </c>
    </row>
    <row r="717" spans="1:33" ht="102">
      <c r="A717" s="2">
        <v>707</v>
      </c>
      <c r="B717" s="10"/>
      <c r="C717" s="10"/>
      <c r="D717" s="10"/>
      <c r="F717" s="2">
        <v>4</v>
      </c>
      <c r="P717" s="4"/>
      <c r="Q717" s="51" t="s">
        <v>867</v>
      </c>
      <c r="W717" s="55" t="s">
        <v>307</v>
      </c>
      <c r="X717" s="52">
        <v>2</v>
      </c>
      <c r="Y717" s="2" t="s">
        <v>21</v>
      </c>
      <c r="Z717" s="6">
        <v>0.12</v>
      </c>
      <c r="AA717" s="4" t="s">
        <v>833</v>
      </c>
      <c r="AB717" s="2" t="s">
        <v>26</v>
      </c>
      <c r="AC717" s="5" t="s">
        <v>23</v>
      </c>
      <c r="AD717" s="2" t="s">
        <v>1277</v>
      </c>
      <c r="AE717" s="2" t="s">
        <v>1277</v>
      </c>
      <c r="AF717" s="56" t="s">
        <v>1668</v>
      </c>
      <c r="AG717" s="56" t="s">
        <v>1862</v>
      </c>
    </row>
    <row r="718" spans="1:33" ht="51">
      <c r="A718" s="2">
        <v>708</v>
      </c>
      <c r="B718" s="10"/>
      <c r="C718" s="10"/>
      <c r="D718" s="10"/>
      <c r="F718" s="2">
        <v>4</v>
      </c>
      <c r="P718" s="4"/>
      <c r="Q718" s="51" t="s">
        <v>868</v>
      </c>
      <c r="W718" s="55" t="s">
        <v>869</v>
      </c>
      <c r="X718" s="52">
        <v>2</v>
      </c>
      <c r="Y718" s="2" t="s">
        <v>21</v>
      </c>
      <c r="Z718" s="6">
        <v>0.25</v>
      </c>
      <c r="AA718" s="4" t="s">
        <v>833</v>
      </c>
      <c r="AB718" s="2" t="s">
        <v>26</v>
      </c>
      <c r="AC718" s="5" t="s">
        <v>23</v>
      </c>
      <c r="AD718" s="2" t="s">
        <v>1277</v>
      </c>
      <c r="AE718" s="2" t="s">
        <v>1277</v>
      </c>
      <c r="AF718" s="56" t="s">
        <v>1669</v>
      </c>
      <c r="AG718" s="56"/>
    </row>
    <row r="719" spans="1:33" ht="76.5">
      <c r="A719" s="2">
        <v>709</v>
      </c>
      <c r="B719" s="10"/>
      <c r="C719" s="10"/>
      <c r="D719" s="10"/>
      <c r="F719" s="2">
        <v>4</v>
      </c>
      <c r="P719" s="4"/>
      <c r="Q719" s="51" t="s">
        <v>870</v>
      </c>
      <c r="W719" s="55" t="s">
        <v>105</v>
      </c>
      <c r="X719" s="52">
        <v>1</v>
      </c>
      <c r="Y719" s="2" t="s">
        <v>29</v>
      </c>
      <c r="Z719" s="6">
        <v>0.13600000000000001</v>
      </c>
      <c r="AA719" s="4" t="s">
        <v>833</v>
      </c>
      <c r="AB719" s="2" t="s">
        <v>26</v>
      </c>
      <c r="AC719" s="5" t="s">
        <v>23</v>
      </c>
      <c r="AD719" s="2" t="s">
        <v>1277</v>
      </c>
      <c r="AE719" s="2" t="s">
        <v>1277</v>
      </c>
      <c r="AF719" s="56" t="s">
        <v>1670</v>
      </c>
      <c r="AG719" s="56"/>
    </row>
    <row r="720" spans="1:33" ht="51">
      <c r="A720" s="2">
        <v>710</v>
      </c>
      <c r="B720" s="10"/>
      <c r="C720" s="10"/>
      <c r="D720" s="10"/>
      <c r="F720" s="2">
        <v>4</v>
      </c>
      <c r="P720" s="4"/>
      <c r="Q720" s="51" t="s">
        <v>871</v>
      </c>
      <c r="W720" s="55" t="s">
        <v>639</v>
      </c>
      <c r="X720" s="52">
        <v>4</v>
      </c>
      <c r="Y720" s="2" t="s">
        <v>29</v>
      </c>
      <c r="Z720" s="6">
        <v>0.01</v>
      </c>
      <c r="AA720" s="4" t="s">
        <v>833</v>
      </c>
      <c r="AB720" s="2" t="s">
        <v>26</v>
      </c>
      <c r="AC720" s="5" t="s">
        <v>1293</v>
      </c>
      <c r="AD720" s="2" t="s">
        <v>1277</v>
      </c>
      <c r="AE720" s="2" t="s">
        <v>1277</v>
      </c>
      <c r="AF720" s="56" t="s">
        <v>1671</v>
      </c>
      <c r="AG720" s="56" t="s">
        <v>1820</v>
      </c>
    </row>
    <row r="721" spans="1:33" ht="15">
      <c r="A721" s="2">
        <v>711</v>
      </c>
      <c r="B721" s="10"/>
      <c r="C721" s="10"/>
      <c r="D721" s="10"/>
      <c r="F721" s="2">
        <v>4</v>
      </c>
      <c r="P721" s="4"/>
      <c r="Q721" s="51" t="s">
        <v>872</v>
      </c>
      <c r="W721" s="55" t="s">
        <v>873</v>
      </c>
      <c r="X721" s="52">
        <v>2</v>
      </c>
      <c r="Y721" s="2" t="s">
        <v>23</v>
      </c>
      <c r="Z721" s="6" t="s">
        <v>23</v>
      </c>
      <c r="AA721" s="4"/>
      <c r="AB721" s="2" t="s">
        <v>1338</v>
      </c>
      <c r="AC721" s="5" t="s">
        <v>23</v>
      </c>
      <c r="AD721" s="2" t="s">
        <v>1277</v>
      </c>
      <c r="AE721" s="2" t="s">
        <v>1277</v>
      </c>
      <c r="AF721" s="51" t="s">
        <v>872</v>
      </c>
      <c r="AG721" s="51"/>
    </row>
    <row r="722" spans="1:33" ht="153">
      <c r="A722" s="2">
        <v>712</v>
      </c>
      <c r="B722" s="10"/>
      <c r="C722" s="10"/>
      <c r="D722" s="10"/>
      <c r="F722" s="2">
        <v>4</v>
      </c>
      <c r="P722" s="4"/>
      <c r="Q722" s="51" t="s">
        <v>874</v>
      </c>
      <c r="W722" s="55" t="s">
        <v>164</v>
      </c>
      <c r="X722" s="52">
        <v>1</v>
      </c>
      <c r="Y722" s="2" t="s">
        <v>21</v>
      </c>
      <c r="Z722" s="6">
        <v>3.0000000000000001E-3</v>
      </c>
      <c r="AA722" s="4" t="s">
        <v>833</v>
      </c>
      <c r="AB722" s="2" t="s">
        <v>26</v>
      </c>
      <c r="AC722" s="5" t="s">
        <v>23</v>
      </c>
      <c r="AD722" s="2" t="s">
        <v>1277</v>
      </c>
      <c r="AE722" s="2" t="s">
        <v>1277</v>
      </c>
      <c r="AF722" s="56" t="s">
        <v>1672</v>
      </c>
      <c r="AG722" s="56" t="s">
        <v>1862</v>
      </c>
    </row>
    <row r="723" spans="1:33" ht="89.25">
      <c r="A723" s="2">
        <v>713</v>
      </c>
      <c r="B723" s="10"/>
      <c r="C723" s="10"/>
      <c r="D723" s="10"/>
      <c r="F723" s="2">
        <v>4</v>
      </c>
      <c r="P723" s="4"/>
      <c r="Q723" s="51" t="s">
        <v>875</v>
      </c>
      <c r="W723" s="55" t="s">
        <v>876</v>
      </c>
      <c r="X723" s="52">
        <v>1</v>
      </c>
      <c r="Y723" s="2" t="s">
        <v>29</v>
      </c>
      <c r="Z723" s="6">
        <v>5.8999999999999997E-2</v>
      </c>
      <c r="AA723" s="4" t="s">
        <v>833</v>
      </c>
      <c r="AB723" s="2" t="s">
        <v>26</v>
      </c>
      <c r="AC723" s="56" t="s">
        <v>1673</v>
      </c>
      <c r="AD723" s="2" t="s">
        <v>1277</v>
      </c>
      <c r="AE723" s="2" t="s">
        <v>1277</v>
      </c>
      <c r="AF723" s="56" t="s">
        <v>1633</v>
      </c>
      <c r="AG723" s="56" t="s">
        <v>1823</v>
      </c>
    </row>
    <row r="724" spans="1:33" ht="15">
      <c r="A724" s="2">
        <v>714</v>
      </c>
      <c r="B724" s="10"/>
      <c r="C724" s="10"/>
      <c r="D724" s="10"/>
      <c r="F724" s="2">
        <v>4</v>
      </c>
      <c r="P724" s="4"/>
      <c r="Q724" s="51" t="s">
        <v>877</v>
      </c>
      <c r="W724" s="55" t="s">
        <v>346</v>
      </c>
      <c r="X724" s="52">
        <v>1</v>
      </c>
      <c r="Y724" s="2" t="s">
        <v>29</v>
      </c>
      <c r="Z724" s="6">
        <v>0.32</v>
      </c>
      <c r="AA724" s="4" t="s">
        <v>833</v>
      </c>
      <c r="AB724" s="2" t="s">
        <v>26</v>
      </c>
      <c r="AC724" s="5" t="s">
        <v>23</v>
      </c>
      <c r="AD724" s="2" t="s">
        <v>1277</v>
      </c>
      <c r="AE724" s="2" t="s">
        <v>1277</v>
      </c>
      <c r="AF724" s="47" t="s">
        <v>23</v>
      </c>
      <c r="AG724" s="47" t="s">
        <v>1819</v>
      </c>
    </row>
    <row r="725" spans="1:33" ht="63.75">
      <c r="A725" s="2">
        <v>715</v>
      </c>
      <c r="B725" s="10"/>
      <c r="C725" s="10"/>
      <c r="D725" s="10"/>
      <c r="G725" s="2">
        <v>5</v>
      </c>
      <c r="P725" s="4"/>
      <c r="Q725" s="51"/>
      <c r="R725" s="51" t="s">
        <v>878</v>
      </c>
      <c r="W725" s="55" t="s">
        <v>346</v>
      </c>
      <c r="X725" s="52">
        <v>1</v>
      </c>
      <c r="Y725" s="2" t="s">
        <v>76</v>
      </c>
      <c r="Z725" s="6">
        <v>0.3</v>
      </c>
      <c r="AA725" s="51" t="s">
        <v>877</v>
      </c>
      <c r="AB725" s="2" t="s">
        <v>26</v>
      </c>
      <c r="AC725" s="5" t="s">
        <v>1675</v>
      </c>
      <c r="AD725" s="2" t="s">
        <v>1277</v>
      </c>
      <c r="AE725" s="2" t="s">
        <v>1277</v>
      </c>
      <c r="AF725" s="56" t="s">
        <v>1352</v>
      </c>
      <c r="AG725" s="56" t="s">
        <v>1820</v>
      </c>
    </row>
    <row r="726" spans="1:33" ht="30">
      <c r="A726" s="2">
        <v>716</v>
      </c>
      <c r="B726" s="10"/>
      <c r="C726" s="10"/>
      <c r="D726" s="10"/>
      <c r="G726" s="2">
        <v>5</v>
      </c>
      <c r="P726" s="4"/>
      <c r="Q726" s="51"/>
      <c r="R726" s="51" t="s">
        <v>879</v>
      </c>
      <c r="W726" s="55" t="s">
        <v>880</v>
      </c>
      <c r="X726" s="52">
        <v>1</v>
      </c>
      <c r="Y726" s="2" t="s">
        <v>22</v>
      </c>
      <c r="Z726" s="6" t="s">
        <v>22</v>
      </c>
      <c r="AA726" s="51" t="s">
        <v>877</v>
      </c>
      <c r="AB726" s="5" t="s">
        <v>1277</v>
      </c>
      <c r="AC726" s="5" t="s">
        <v>23</v>
      </c>
      <c r="AD726" s="2" t="s">
        <v>1277</v>
      </c>
      <c r="AE726" s="2" t="s">
        <v>1277</v>
      </c>
      <c r="AF726" s="47" t="s">
        <v>784</v>
      </c>
    </row>
    <row r="727" spans="1:33" ht="114.75">
      <c r="A727" s="2">
        <v>717</v>
      </c>
      <c r="B727" s="10"/>
      <c r="C727" s="10"/>
      <c r="D727" s="10"/>
      <c r="G727" s="2">
        <v>5</v>
      </c>
      <c r="P727" s="4"/>
      <c r="Q727" s="51"/>
      <c r="R727" s="51" t="s">
        <v>881</v>
      </c>
      <c r="W727" s="55" t="s">
        <v>63</v>
      </c>
      <c r="X727" s="52">
        <v>1</v>
      </c>
      <c r="Y727" s="2" t="s">
        <v>21</v>
      </c>
      <c r="Z727" s="6">
        <v>0.01</v>
      </c>
      <c r="AA727" s="51" t="s">
        <v>877</v>
      </c>
      <c r="AB727" s="2" t="s">
        <v>26</v>
      </c>
      <c r="AC727" s="5" t="s">
        <v>1675</v>
      </c>
      <c r="AD727" s="2" t="s">
        <v>1277</v>
      </c>
      <c r="AE727" s="2" t="s">
        <v>1277</v>
      </c>
      <c r="AF727" s="56" t="s">
        <v>1674</v>
      </c>
      <c r="AG727" s="56" t="s">
        <v>1829</v>
      </c>
    </row>
    <row r="728" spans="1:33" ht="15">
      <c r="A728" s="2">
        <v>718</v>
      </c>
      <c r="B728" s="10"/>
      <c r="C728" s="10"/>
      <c r="D728" s="10"/>
      <c r="G728" s="2">
        <v>5</v>
      </c>
      <c r="P728" s="4"/>
      <c r="Q728" s="51"/>
      <c r="R728" s="51" t="s">
        <v>355</v>
      </c>
      <c r="W728" s="55" t="s">
        <v>882</v>
      </c>
      <c r="X728" s="52">
        <v>2</v>
      </c>
      <c r="Y728" s="2" t="s">
        <v>23</v>
      </c>
      <c r="Z728" s="6" t="s">
        <v>23</v>
      </c>
      <c r="AA728" s="4"/>
      <c r="AB728" s="2" t="s">
        <v>1338</v>
      </c>
      <c r="AC728" s="5" t="s">
        <v>23</v>
      </c>
      <c r="AD728" s="2" t="s">
        <v>1277</v>
      </c>
      <c r="AE728" s="2" t="s">
        <v>1277</v>
      </c>
      <c r="AF728" s="51" t="s">
        <v>355</v>
      </c>
      <c r="AG728" s="47" t="s">
        <v>1830</v>
      </c>
    </row>
    <row r="729" spans="1:33" ht="30">
      <c r="A729" s="2">
        <v>719</v>
      </c>
      <c r="B729" s="10"/>
      <c r="C729" s="10"/>
      <c r="D729" s="10"/>
      <c r="G729" s="2">
        <v>5</v>
      </c>
      <c r="P729" s="4"/>
      <c r="Q729" s="51"/>
      <c r="R729" s="51" t="s">
        <v>181</v>
      </c>
      <c r="W729" s="55" t="s">
        <v>883</v>
      </c>
      <c r="X729" s="52" t="s">
        <v>66</v>
      </c>
      <c r="Y729" s="2" t="s">
        <v>23</v>
      </c>
      <c r="Z729" s="6" t="s">
        <v>23</v>
      </c>
      <c r="AA729" s="51" t="s">
        <v>877</v>
      </c>
      <c r="AB729" s="2" t="s">
        <v>1338</v>
      </c>
      <c r="AD729" s="2" t="s">
        <v>1277</v>
      </c>
      <c r="AE729" s="2" t="s">
        <v>1277</v>
      </c>
      <c r="AF729" s="51" t="s">
        <v>181</v>
      </c>
      <c r="AG729" s="51"/>
    </row>
    <row r="730" spans="1:33" ht="38.25">
      <c r="A730" s="2">
        <v>720</v>
      </c>
      <c r="B730" s="10"/>
      <c r="C730" s="10"/>
      <c r="D730" s="10"/>
      <c r="F730" s="2">
        <v>4</v>
      </c>
      <c r="P730" s="4"/>
      <c r="Q730" s="51" t="s">
        <v>884</v>
      </c>
      <c r="W730" s="55" t="s">
        <v>257</v>
      </c>
      <c r="X730" s="52">
        <v>1</v>
      </c>
      <c r="Y730" s="2" t="s">
        <v>21</v>
      </c>
      <c r="Z730" s="6">
        <v>0.01</v>
      </c>
      <c r="AA730" s="4" t="s">
        <v>833</v>
      </c>
      <c r="AB730" s="2" t="s">
        <v>26</v>
      </c>
      <c r="AC730" s="5" t="s">
        <v>23</v>
      </c>
      <c r="AD730" s="2" t="s">
        <v>1277</v>
      </c>
      <c r="AE730" s="2" t="s">
        <v>1277</v>
      </c>
      <c r="AF730" s="56" t="s">
        <v>1676</v>
      </c>
      <c r="AG730" s="56" t="s">
        <v>1835</v>
      </c>
    </row>
    <row r="731" spans="1:33" ht="30">
      <c r="A731" s="2">
        <v>721</v>
      </c>
      <c r="B731" s="10"/>
      <c r="C731" s="10"/>
      <c r="D731" s="10"/>
      <c r="F731" s="2">
        <v>4</v>
      </c>
      <c r="P731" s="4"/>
      <c r="Q731" s="51" t="s">
        <v>885</v>
      </c>
      <c r="W731" s="55" t="s">
        <v>886</v>
      </c>
      <c r="X731" s="52">
        <v>6</v>
      </c>
      <c r="Y731" s="2" t="s">
        <v>29</v>
      </c>
      <c r="Z731" s="6">
        <v>4.0000000000000001E-3</v>
      </c>
      <c r="AA731" s="4" t="s">
        <v>833</v>
      </c>
      <c r="AB731" s="5" t="s">
        <v>1338</v>
      </c>
      <c r="AC731" s="5" t="s">
        <v>23</v>
      </c>
      <c r="AD731" s="2" t="s">
        <v>1277</v>
      </c>
      <c r="AE731" s="2" t="s">
        <v>1277</v>
      </c>
      <c r="AF731" s="56" t="s">
        <v>1677</v>
      </c>
      <c r="AG731" s="56"/>
    </row>
    <row r="732" spans="1:33" ht="15">
      <c r="A732" s="2">
        <v>722</v>
      </c>
      <c r="B732" s="10"/>
      <c r="C732" s="10"/>
      <c r="D732" s="10"/>
      <c r="F732" s="2">
        <v>4</v>
      </c>
      <c r="P732" s="4"/>
      <c r="Q732" s="51" t="s">
        <v>350</v>
      </c>
      <c r="W732" s="55" t="s">
        <v>887</v>
      </c>
      <c r="X732" s="52">
        <v>1</v>
      </c>
      <c r="Y732" s="2" t="s">
        <v>23</v>
      </c>
      <c r="Z732" s="6" t="s">
        <v>23</v>
      </c>
      <c r="AA732" s="4" t="s">
        <v>833</v>
      </c>
      <c r="AB732" s="2" t="s">
        <v>1338</v>
      </c>
      <c r="AC732" s="5" t="s">
        <v>23</v>
      </c>
      <c r="AD732" s="2" t="s">
        <v>1277</v>
      </c>
      <c r="AE732" s="2" t="s">
        <v>1277</v>
      </c>
      <c r="AF732" s="51" t="s">
        <v>350</v>
      </c>
      <c r="AG732" s="51"/>
    </row>
    <row r="733" spans="1:33" ht="15">
      <c r="A733" s="2">
        <v>723</v>
      </c>
      <c r="B733" s="10"/>
      <c r="C733" s="10"/>
      <c r="D733" s="10"/>
      <c r="F733" s="2">
        <v>4</v>
      </c>
      <c r="P733" s="4"/>
      <c r="Q733" s="51" t="s">
        <v>888</v>
      </c>
      <c r="W733" s="55" t="s">
        <v>889</v>
      </c>
      <c r="X733" s="52">
        <v>1</v>
      </c>
      <c r="Y733" s="2" t="s">
        <v>23</v>
      </c>
      <c r="Z733" s="6" t="s">
        <v>23</v>
      </c>
      <c r="AA733" s="4"/>
      <c r="AB733" s="2" t="s">
        <v>1338</v>
      </c>
      <c r="AC733" s="5" t="s">
        <v>23</v>
      </c>
      <c r="AD733" s="2" t="s">
        <v>1277</v>
      </c>
      <c r="AE733" s="2" t="s">
        <v>1277</v>
      </c>
      <c r="AF733" s="51" t="s">
        <v>359</v>
      </c>
      <c r="AG733" s="51" t="s">
        <v>1837</v>
      </c>
    </row>
    <row r="734" spans="1:33" ht="15">
      <c r="A734" s="2">
        <v>724</v>
      </c>
      <c r="B734" s="10"/>
      <c r="C734" s="10"/>
      <c r="D734" s="10"/>
      <c r="F734" s="2">
        <v>4</v>
      </c>
      <c r="P734" s="4"/>
      <c r="Q734" s="51" t="s">
        <v>888</v>
      </c>
      <c r="W734" s="55" t="s">
        <v>890</v>
      </c>
      <c r="X734" s="52">
        <v>6</v>
      </c>
      <c r="Y734" s="2" t="s">
        <v>23</v>
      </c>
      <c r="Z734" s="6" t="s">
        <v>23</v>
      </c>
      <c r="AA734" s="4"/>
      <c r="AB734" s="2" t="s">
        <v>1338</v>
      </c>
      <c r="AC734" s="5" t="s">
        <v>23</v>
      </c>
      <c r="AD734" s="2" t="s">
        <v>1277</v>
      </c>
      <c r="AE734" s="2" t="s">
        <v>1277</v>
      </c>
      <c r="AF734" s="51" t="s">
        <v>359</v>
      </c>
      <c r="AG734" s="51" t="s">
        <v>1837</v>
      </c>
    </row>
    <row r="735" spans="1:33" ht="30">
      <c r="A735" s="2">
        <v>725</v>
      </c>
      <c r="B735" s="10"/>
      <c r="C735" s="10"/>
      <c r="D735" s="10"/>
      <c r="F735" s="2">
        <v>4</v>
      </c>
      <c r="P735" s="4"/>
      <c r="Q735" s="51" t="s">
        <v>891</v>
      </c>
      <c r="W735" s="55" t="s">
        <v>892</v>
      </c>
      <c r="X735" s="52">
        <v>1</v>
      </c>
      <c r="Y735" s="2" t="s">
        <v>23</v>
      </c>
      <c r="Z735" s="6" t="s">
        <v>23</v>
      </c>
      <c r="AA735" s="4" t="s">
        <v>833</v>
      </c>
      <c r="AB735" s="2" t="s">
        <v>1338</v>
      </c>
      <c r="AC735" s="5" t="s">
        <v>23</v>
      </c>
      <c r="AD735" s="2" t="s">
        <v>1277</v>
      </c>
      <c r="AE735" s="2" t="s">
        <v>1277</v>
      </c>
      <c r="AF735" s="51" t="s">
        <v>891</v>
      </c>
      <c r="AG735" s="51"/>
    </row>
    <row r="736" spans="1:33" ht="30">
      <c r="A736" s="2">
        <v>726</v>
      </c>
      <c r="B736" s="10"/>
      <c r="C736" s="10"/>
      <c r="D736" s="10"/>
      <c r="F736" s="2">
        <v>4</v>
      </c>
      <c r="P736" s="4"/>
      <c r="Q736" s="51" t="s">
        <v>220</v>
      </c>
      <c r="W736" s="55" t="s">
        <v>700</v>
      </c>
      <c r="X736" s="52">
        <v>1</v>
      </c>
      <c r="Y736" s="2" t="s">
        <v>23</v>
      </c>
      <c r="Z736" s="6" t="s">
        <v>23</v>
      </c>
      <c r="AA736" s="51"/>
      <c r="AB736" s="2" t="s">
        <v>1338</v>
      </c>
      <c r="AC736" s="5" t="s">
        <v>23</v>
      </c>
      <c r="AD736" s="2" t="s">
        <v>1277</v>
      </c>
      <c r="AE736" s="2" t="s">
        <v>1277</v>
      </c>
      <c r="AF736" s="51" t="s">
        <v>220</v>
      </c>
      <c r="AG736" s="51"/>
    </row>
    <row r="737" spans="1:33" ht="15">
      <c r="A737" s="2">
        <v>727</v>
      </c>
      <c r="B737" s="10"/>
      <c r="C737" s="10"/>
      <c r="D737" s="10"/>
      <c r="F737" s="2">
        <v>4</v>
      </c>
      <c r="P737" s="4"/>
      <c r="Q737" s="51" t="s">
        <v>355</v>
      </c>
      <c r="W737" s="55" t="s">
        <v>893</v>
      </c>
      <c r="X737" s="52">
        <v>1</v>
      </c>
      <c r="Y737" s="2" t="s">
        <v>23</v>
      </c>
      <c r="Z737" s="6" t="s">
        <v>23</v>
      </c>
      <c r="AA737" s="4"/>
      <c r="AB737" s="2" t="s">
        <v>1338</v>
      </c>
      <c r="AC737" s="5" t="s">
        <v>23</v>
      </c>
      <c r="AD737" s="2" t="s">
        <v>1277</v>
      </c>
      <c r="AE737" s="2" t="s">
        <v>1277</v>
      </c>
      <c r="AF737" s="51" t="s">
        <v>355</v>
      </c>
      <c r="AG737" s="47" t="s">
        <v>1830</v>
      </c>
    </row>
    <row r="738" spans="1:33" ht="15">
      <c r="A738" s="2">
        <v>728</v>
      </c>
      <c r="B738" s="10"/>
      <c r="C738" s="10"/>
      <c r="D738" s="10"/>
      <c r="F738" s="2">
        <v>4</v>
      </c>
      <c r="P738" s="4"/>
      <c r="Q738" s="51" t="s">
        <v>894</v>
      </c>
      <c r="W738" s="55" t="s">
        <v>203</v>
      </c>
      <c r="X738" s="52">
        <v>1</v>
      </c>
      <c r="Y738" s="2" t="s">
        <v>21</v>
      </c>
      <c r="Z738" s="6">
        <v>0.24</v>
      </c>
      <c r="AA738" s="4" t="s">
        <v>833</v>
      </c>
      <c r="AB738" s="2" t="s">
        <v>26</v>
      </c>
      <c r="AD738" s="2" t="s">
        <v>1277</v>
      </c>
      <c r="AE738" s="2" t="s">
        <v>1277</v>
      </c>
      <c r="AF738" s="51" t="s">
        <v>894</v>
      </c>
      <c r="AG738" s="51"/>
    </row>
    <row r="739" spans="1:33" ht="15">
      <c r="A739" s="2">
        <v>729</v>
      </c>
      <c r="B739" s="10"/>
      <c r="C739" s="10"/>
      <c r="D739" s="10"/>
      <c r="F739" s="2">
        <v>4</v>
      </c>
      <c r="P739" s="4"/>
      <c r="Q739" s="51" t="s">
        <v>895</v>
      </c>
      <c r="W739" s="55" t="s">
        <v>896</v>
      </c>
      <c r="X739" s="52">
        <v>1</v>
      </c>
      <c r="Y739" s="2" t="s">
        <v>21</v>
      </c>
      <c r="Z739" s="6">
        <v>0.3</v>
      </c>
      <c r="AA739" s="4" t="s">
        <v>833</v>
      </c>
      <c r="AB739" s="2" t="s">
        <v>26</v>
      </c>
      <c r="AD739" s="2" t="s">
        <v>1277</v>
      </c>
      <c r="AE739" s="2" t="s">
        <v>1277</v>
      </c>
      <c r="AF739" s="51" t="s">
        <v>895</v>
      </c>
      <c r="AG739" s="51"/>
    </row>
    <row r="740" spans="1:33" ht="30">
      <c r="A740" s="2">
        <v>730</v>
      </c>
      <c r="B740" s="10"/>
      <c r="C740" s="10"/>
      <c r="D740" s="10"/>
      <c r="F740" s="2">
        <v>4</v>
      </c>
      <c r="P740" s="4"/>
      <c r="Q740" s="51" t="s">
        <v>401</v>
      </c>
      <c r="W740" s="55" t="s">
        <v>897</v>
      </c>
      <c r="X740" s="52" t="s">
        <v>66</v>
      </c>
      <c r="Y740" s="2" t="s">
        <v>67</v>
      </c>
      <c r="Z740" s="6" t="s">
        <v>22</v>
      </c>
      <c r="AA740" s="4" t="s">
        <v>833</v>
      </c>
      <c r="AB740" s="2" t="s">
        <v>24</v>
      </c>
      <c r="AD740" s="2" t="s">
        <v>1277</v>
      </c>
      <c r="AE740" s="2" t="s">
        <v>1277</v>
      </c>
      <c r="AF740" s="51" t="s">
        <v>401</v>
      </c>
      <c r="AG740" s="51"/>
    </row>
    <row r="741" spans="1:33" ht="30">
      <c r="A741" s="2">
        <v>731</v>
      </c>
      <c r="B741" s="10"/>
      <c r="C741" s="10"/>
      <c r="D741" s="10"/>
      <c r="F741" s="2">
        <v>4</v>
      </c>
      <c r="P741" s="4"/>
      <c r="Q741" s="51" t="s">
        <v>401</v>
      </c>
      <c r="W741" s="55" t="s">
        <v>898</v>
      </c>
      <c r="X741" s="52" t="s">
        <v>66</v>
      </c>
      <c r="Y741" s="2" t="s">
        <v>67</v>
      </c>
      <c r="Z741" s="6" t="s">
        <v>22</v>
      </c>
      <c r="AA741" s="4" t="s">
        <v>833</v>
      </c>
      <c r="AB741" s="2" t="s">
        <v>24</v>
      </c>
      <c r="AD741" s="2" t="s">
        <v>1277</v>
      </c>
      <c r="AE741" s="2" t="s">
        <v>1277</v>
      </c>
      <c r="AF741" s="51" t="s">
        <v>401</v>
      </c>
      <c r="AG741" s="51"/>
    </row>
    <row r="742" spans="1:33" ht="15">
      <c r="A742" s="2">
        <v>732</v>
      </c>
      <c r="B742" s="10"/>
      <c r="C742" s="10"/>
      <c r="D742" s="10"/>
      <c r="F742" s="2">
        <v>4</v>
      </c>
      <c r="P742" s="4"/>
      <c r="Q742" s="51" t="s">
        <v>368</v>
      </c>
      <c r="W742" s="55" t="s">
        <v>899</v>
      </c>
      <c r="X742" s="52">
        <v>1</v>
      </c>
      <c r="Y742" s="2" t="s">
        <v>23</v>
      </c>
      <c r="Z742" s="6" t="s">
        <v>23</v>
      </c>
      <c r="AA742" s="4" t="s">
        <v>833</v>
      </c>
      <c r="AB742" s="2" t="s">
        <v>1338</v>
      </c>
      <c r="AC742" s="5" t="s">
        <v>1815</v>
      </c>
      <c r="AD742" s="2" t="s">
        <v>1277</v>
      </c>
      <c r="AE742" s="2" t="s">
        <v>1277</v>
      </c>
      <c r="AF742" s="51" t="s">
        <v>368</v>
      </c>
      <c r="AG742" s="51"/>
    </row>
    <row r="743" spans="1:33" ht="38.25">
      <c r="A743" s="2">
        <v>733</v>
      </c>
      <c r="B743" s="10"/>
      <c r="C743" s="10"/>
      <c r="D743" s="10"/>
      <c r="E743" s="2">
        <v>3</v>
      </c>
      <c r="P743" s="34" t="s">
        <v>900</v>
      </c>
      <c r="W743" s="4" t="s">
        <v>57</v>
      </c>
      <c r="X743" s="5">
        <v>1</v>
      </c>
      <c r="Y743" s="2" t="s">
        <v>76</v>
      </c>
      <c r="Z743" s="6">
        <v>0.221</v>
      </c>
      <c r="AA743" s="2" t="s">
        <v>25</v>
      </c>
      <c r="AB743" s="2" t="s">
        <v>26</v>
      </c>
      <c r="AC743" s="5" t="s">
        <v>1678</v>
      </c>
      <c r="AD743" s="2" t="s">
        <v>1277</v>
      </c>
      <c r="AE743" s="2" t="s">
        <v>1277</v>
      </c>
      <c r="AF743" s="47" t="s">
        <v>23</v>
      </c>
      <c r="AG743" s="47" t="s">
        <v>1819</v>
      </c>
    </row>
    <row r="744" spans="1:33" ht="63.75">
      <c r="A744" s="2">
        <v>734</v>
      </c>
      <c r="B744" s="10"/>
      <c r="C744" s="10"/>
      <c r="D744" s="10"/>
      <c r="F744" s="2">
        <v>4</v>
      </c>
      <c r="P744" s="4"/>
      <c r="Q744" s="51" t="s">
        <v>901</v>
      </c>
      <c r="W744" s="55" t="s">
        <v>57</v>
      </c>
      <c r="X744" s="52">
        <v>1</v>
      </c>
      <c r="Y744" s="2" t="s">
        <v>21</v>
      </c>
      <c r="Z744" s="6">
        <v>0.106</v>
      </c>
      <c r="AA744" s="4" t="s">
        <v>900</v>
      </c>
      <c r="AB744" s="2" t="s">
        <v>26</v>
      </c>
      <c r="AC744" s="5" t="s">
        <v>23</v>
      </c>
      <c r="AD744" s="2" t="s">
        <v>1277</v>
      </c>
      <c r="AE744" s="2" t="s">
        <v>1277</v>
      </c>
      <c r="AF744" s="56" t="s">
        <v>1864</v>
      </c>
      <c r="AG744" s="56" t="s">
        <v>1820</v>
      </c>
    </row>
    <row r="745" spans="1:33" ht="38.25">
      <c r="A745" s="2">
        <v>735</v>
      </c>
      <c r="B745" s="10"/>
      <c r="C745" s="10"/>
      <c r="D745" s="10"/>
      <c r="F745" s="2">
        <v>4</v>
      </c>
      <c r="P745" s="4"/>
      <c r="Q745" s="55" t="s">
        <v>902</v>
      </c>
      <c r="W745" s="55" t="s">
        <v>115</v>
      </c>
      <c r="X745" s="52">
        <v>1</v>
      </c>
      <c r="Y745" s="2" t="s">
        <v>29</v>
      </c>
      <c r="Z745" s="6">
        <v>0.15</v>
      </c>
      <c r="AA745" s="4" t="s">
        <v>900</v>
      </c>
      <c r="AB745" s="2" t="s">
        <v>26</v>
      </c>
      <c r="AC745" s="5" t="s">
        <v>23</v>
      </c>
      <c r="AD745" s="2" t="s">
        <v>1277</v>
      </c>
      <c r="AE745" s="2" t="s">
        <v>1277</v>
      </c>
      <c r="AF745" s="56" t="s">
        <v>1679</v>
      </c>
      <c r="AG745" s="56" t="s">
        <v>1820</v>
      </c>
    </row>
    <row r="746" spans="1:33" ht="38.25">
      <c r="A746" s="2">
        <v>736</v>
      </c>
      <c r="B746" s="10"/>
      <c r="C746" s="10"/>
      <c r="D746" s="10"/>
      <c r="F746" s="2">
        <v>4</v>
      </c>
      <c r="P746" s="4"/>
      <c r="Q746" s="51" t="s">
        <v>97</v>
      </c>
      <c r="W746" s="55" t="s">
        <v>81</v>
      </c>
      <c r="X746" s="52">
        <v>1</v>
      </c>
      <c r="Y746" s="2" t="s">
        <v>29</v>
      </c>
      <c r="Z746" s="6">
        <v>6.5000000000000002E-2</v>
      </c>
      <c r="AA746" s="4" t="s">
        <v>91</v>
      </c>
      <c r="AB746" s="2" t="s">
        <v>26</v>
      </c>
      <c r="AC746" s="5" t="s">
        <v>23</v>
      </c>
      <c r="AD746" s="2" t="s">
        <v>1277</v>
      </c>
      <c r="AE746" s="2" t="s">
        <v>1277</v>
      </c>
      <c r="AF746" s="56" t="s">
        <v>1296</v>
      </c>
      <c r="AG746" s="56" t="s">
        <v>1820</v>
      </c>
    </row>
    <row r="747" spans="1:33" ht="30">
      <c r="A747" s="2">
        <v>737</v>
      </c>
      <c r="B747" s="10"/>
      <c r="C747" s="10"/>
      <c r="D747" s="10"/>
      <c r="F747" s="2">
        <v>4</v>
      </c>
      <c r="P747" s="4"/>
      <c r="Q747" s="51" t="s">
        <v>64</v>
      </c>
      <c r="W747" s="55" t="s">
        <v>70</v>
      </c>
      <c r="X747" s="52" t="s">
        <v>66</v>
      </c>
      <c r="Y747" s="2" t="s">
        <v>23</v>
      </c>
      <c r="Z747" s="6" t="s">
        <v>23</v>
      </c>
      <c r="AA747" s="4" t="s">
        <v>58</v>
      </c>
      <c r="AB747" s="2" t="s">
        <v>1338</v>
      </c>
      <c r="AC747" s="4" t="s">
        <v>23</v>
      </c>
      <c r="AD747" s="2" t="s">
        <v>1277</v>
      </c>
      <c r="AE747" s="2" t="s">
        <v>1277</v>
      </c>
      <c r="AF747" s="4" t="s">
        <v>64</v>
      </c>
      <c r="AG747" s="4" t="s">
        <v>1848</v>
      </c>
    </row>
    <row r="748" spans="1:33">
      <c r="A748" s="2">
        <v>738</v>
      </c>
      <c r="B748" s="10"/>
      <c r="C748" s="10"/>
      <c r="D748" s="10"/>
      <c r="E748" s="2">
        <v>3</v>
      </c>
      <c r="P748" s="34" t="s">
        <v>903</v>
      </c>
      <c r="W748" s="4" t="s">
        <v>28</v>
      </c>
      <c r="X748" s="5">
        <v>1</v>
      </c>
      <c r="Y748" s="2" t="s">
        <v>29</v>
      </c>
      <c r="Z748" s="6">
        <v>0.97399999999999998</v>
      </c>
      <c r="AA748" s="2" t="s">
        <v>25</v>
      </c>
      <c r="AB748" s="2" t="s">
        <v>26</v>
      </c>
      <c r="AC748" s="5" t="s">
        <v>23</v>
      </c>
      <c r="AD748" s="2" t="s">
        <v>1277</v>
      </c>
      <c r="AE748" s="2" t="s">
        <v>1277</v>
      </c>
      <c r="AF748" s="47" t="s">
        <v>23</v>
      </c>
      <c r="AG748" s="47" t="s">
        <v>1819</v>
      </c>
    </row>
    <row r="749" spans="1:33" ht="25.5">
      <c r="A749" s="2">
        <v>739</v>
      </c>
      <c r="B749" s="10"/>
      <c r="C749" s="10"/>
      <c r="D749" s="10"/>
      <c r="F749" s="2">
        <v>4</v>
      </c>
      <c r="P749" s="4"/>
      <c r="Q749" s="51" t="s">
        <v>904</v>
      </c>
      <c r="W749" s="55" t="s">
        <v>289</v>
      </c>
      <c r="X749" s="52">
        <v>1</v>
      </c>
      <c r="Y749" s="2" t="s">
        <v>21</v>
      </c>
      <c r="Z749" s="6">
        <v>4.3999999999999997E-2</v>
      </c>
      <c r="AA749" s="4" t="s">
        <v>903</v>
      </c>
      <c r="AB749" s="2" t="s">
        <v>26</v>
      </c>
      <c r="AC749" s="5" t="s">
        <v>23</v>
      </c>
      <c r="AD749" s="2" t="s">
        <v>1277</v>
      </c>
      <c r="AE749" s="2" t="s">
        <v>1277</v>
      </c>
      <c r="AF749" s="56" t="s">
        <v>1680</v>
      </c>
      <c r="AG749" s="56" t="s">
        <v>1820</v>
      </c>
    </row>
    <row r="750" spans="1:33" ht="63.75">
      <c r="A750" s="2">
        <v>740</v>
      </c>
      <c r="B750" s="10"/>
      <c r="C750" s="10"/>
      <c r="D750" s="10"/>
      <c r="F750" s="2">
        <v>4</v>
      </c>
      <c r="P750" s="4"/>
      <c r="Q750" s="51" t="s">
        <v>905</v>
      </c>
      <c r="W750" s="55" t="s">
        <v>28</v>
      </c>
      <c r="X750" s="52">
        <v>1</v>
      </c>
      <c r="Y750" s="2" t="s">
        <v>29</v>
      </c>
      <c r="Z750" s="6">
        <v>0.93</v>
      </c>
      <c r="AA750" s="4" t="s">
        <v>903</v>
      </c>
      <c r="AB750" s="2" t="s">
        <v>26</v>
      </c>
      <c r="AC750" s="5" t="s">
        <v>23</v>
      </c>
      <c r="AD750" s="2" t="s">
        <v>1277</v>
      </c>
      <c r="AE750" s="2" t="s">
        <v>1277</v>
      </c>
      <c r="AF750" s="56" t="s">
        <v>1681</v>
      </c>
      <c r="AG750" s="56" t="s">
        <v>1843</v>
      </c>
    </row>
    <row r="751" spans="1:33" ht="89.25">
      <c r="A751" s="2">
        <v>741</v>
      </c>
      <c r="B751" s="10"/>
      <c r="C751" s="10"/>
      <c r="D751" s="10"/>
      <c r="E751" s="2">
        <v>3</v>
      </c>
      <c r="P751" s="34" t="s">
        <v>906</v>
      </c>
      <c r="W751" s="4" t="s">
        <v>120</v>
      </c>
      <c r="X751" s="5">
        <v>1</v>
      </c>
      <c r="Y751" s="2" t="s">
        <v>29</v>
      </c>
      <c r="Z751" s="6">
        <v>0.157</v>
      </c>
      <c r="AA751" s="2" t="s">
        <v>25</v>
      </c>
      <c r="AB751" s="2" t="s">
        <v>26</v>
      </c>
      <c r="AC751" s="5" t="s">
        <v>23</v>
      </c>
      <c r="AD751" s="2" t="s">
        <v>1277</v>
      </c>
      <c r="AE751" s="2" t="s">
        <v>1277</v>
      </c>
      <c r="AF751" s="56" t="s">
        <v>1682</v>
      </c>
      <c r="AG751" s="56" t="s">
        <v>1821</v>
      </c>
    </row>
    <row r="752" spans="1:33" ht="25.5">
      <c r="A752" s="2">
        <v>742</v>
      </c>
      <c r="B752" s="10"/>
      <c r="C752" s="10"/>
      <c r="D752" s="10"/>
      <c r="F752" s="2">
        <v>4</v>
      </c>
      <c r="P752" s="4"/>
      <c r="Q752" s="51" t="s">
        <v>907</v>
      </c>
      <c r="W752" s="55" t="s">
        <v>120</v>
      </c>
      <c r="X752" s="52">
        <v>1</v>
      </c>
      <c r="Y752" s="2" t="s">
        <v>21</v>
      </c>
      <c r="Z752" s="6">
        <v>4.3999999999999997E-2</v>
      </c>
      <c r="AA752" s="4" t="s">
        <v>903</v>
      </c>
      <c r="AB752" s="2" t="s">
        <v>26</v>
      </c>
      <c r="AC752" s="5" t="s">
        <v>23</v>
      </c>
      <c r="AD752" s="2" t="s">
        <v>1277</v>
      </c>
      <c r="AE752" s="2" t="s">
        <v>1277</v>
      </c>
      <c r="AF752" s="56" t="s">
        <v>1680</v>
      </c>
      <c r="AG752" s="56" t="s">
        <v>1820</v>
      </c>
    </row>
    <row r="753" spans="1:33" ht="89.25">
      <c r="A753" s="2">
        <v>743</v>
      </c>
      <c r="B753" s="10"/>
      <c r="C753" s="10"/>
      <c r="D753" s="10"/>
      <c r="F753" s="2">
        <v>4</v>
      </c>
      <c r="P753" s="4"/>
      <c r="Q753" s="51" t="s">
        <v>908</v>
      </c>
      <c r="W753" s="55" t="s">
        <v>164</v>
      </c>
      <c r="X753" s="52">
        <v>1</v>
      </c>
      <c r="Y753" s="2" t="s">
        <v>21</v>
      </c>
      <c r="Z753" s="6">
        <v>1.4E-2</v>
      </c>
      <c r="AA753" s="4" t="s">
        <v>906</v>
      </c>
      <c r="AB753" s="2" t="s">
        <v>26</v>
      </c>
      <c r="AC753" s="5" t="s">
        <v>23</v>
      </c>
      <c r="AD753" s="2" t="s">
        <v>1277</v>
      </c>
      <c r="AE753" s="2" t="s">
        <v>1277</v>
      </c>
      <c r="AF753" s="56" t="s">
        <v>1683</v>
      </c>
      <c r="AG753" s="56" t="s">
        <v>1821</v>
      </c>
    </row>
    <row r="754" spans="1:33">
      <c r="A754" s="2">
        <v>744</v>
      </c>
      <c r="B754" s="10"/>
      <c r="C754" s="10"/>
      <c r="D754" s="10"/>
      <c r="E754" s="2">
        <v>3</v>
      </c>
      <c r="P754" s="34" t="s">
        <v>909</v>
      </c>
      <c r="W754" s="4" t="s">
        <v>59</v>
      </c>
      <c r="X754" s="5">
        <v>1</v>
      </c>
      <c r="Y754" s="2" t="s">
        <v>29</v>
      </c>
      <c r="Z754" s="6">
        <v>0.16700000000000001</v>
      </c>
      <c r="AA754" s="2" t="s">
        <v>25</v>
      </c>
      <c r="AB754" s="2" t="s">
        <v>26</v>
      </c>
      <c r="AC754" s="5" t="s">
        <v>23</v>
      </c>
      <c r="AD754" s="2" t="s">
        <v>1277</v>
      </c>
      <c r="AE754" s="2" t="s">
        <v>1277</v>
      </c>
      <c r="AF754" s="47" t="s">
        <v>23</v>
      </c>
      <c r="AG754" s="47" t="s">
        <v>1819</v>
      </c>
    </row>
    <row r="755" spans="1:33" ht="89.25">
      <c r="A755" s="2">
        <v>745</v>
      </c>
      <c r="B755" s="10"/>
      <c r="C755" s="10"/>
      <c r="D755" s="10"/>
      <c r="F755" s="2">
        <v>4</v>
      </c>
      <c r="P755" s="4"/>
      <c r="Q755" s="51" t="s">
        <v>910</v>
      </c>
      <c r="W755" s="55" t="s">
        <v>57</v>
      </c>
      <c r="X755" s="52">
        <v>1</v>
      </c>
      <c r="Y755" s="2" t="s">
        <v>29</v>
      </c>
      <c r="Z755" s="6">
        <v>6.6000000000000003E-2</v>
      </c>
      <c r="AA755" s="4" t="s">
        <v>909</v>
      </c>
      <c r="AB755" s="2" t="s">
        <v>26</v>
      </c>
      <c r="AC755" s="5" t="s">
        <v>23</v>
      </c>
      <c r="AD755" s="2" t="s">
        <v>1277</v>
      </c>
      <c r="AE755" s="2" t="s">
        <v>1277</v>
      </c>
      <c r="AF755" s="56" t="s">
        <v>1684</v>
      </c>
      <c r="AG755" s="56" t="s">
        <v>1820</v>
      </c>
    </row>
    <row r="756" spans="1:33" ht="102">
      <c r="A756" s="2">
        <v>746</v>
      </c>
      <c r="B756" s="10"/>
      <c r="C756" s="10"/>
      <c r="D756" s="10"/>
      <c r="F756" s="2">
        <v>4</v>
      </c>
      <c r="P756" s="4"/>
      <c r="Q756" s="51" t="s">
        <v>911</v>
      </c>
      <c r="W756" s="55" t="s">
        <v>85</v>
      </c>
      <c r="X756" s="52">
        <v>1</v>
      </c>
      <c r="Y756" s="2" t="s">
        <v>21</v>
      </c>
      <c r="Z756" s="6">
        <v>3.5000000000000003E-2</v>
      </c>
      <c r="AA756" s="4" t="s">
        <v>909</v>
      </c>
      <c r="AB756" s="2" t="s">
        <v>26</v>
      </c>
      <c r="AC756" s="5" t="s">
        <v>1685</v>
      </c>
      <c r="AD756" s="2" t="s">
        <v>1277</v>
      </c>
      <c r="AE756" s="2" t="s">
        <v>1277</v>
      </c>
      <c r="AF756" s="56" t="s">
        <v>1686</v>
      </c>
      <c r="AG756" s="56" t="s">
        <v>1820</v>
      </c>
    </row>
    <row r="757" spans="1:33" ht="102">
      <c r="A757" s="2">
        <v>747</v>
      </c>
      <c r="B757" s="10"/>
      <c r="C757" s="10"/>
      <c r="D757" s="10"/>
      <c r="F757" s="2">
        <v>4</v>
      </c>
      <c r="P757" s="4"/>
      <c r="Q757" s="51" t="s">
        <v>522</v>
      </c>
      <c r="W757" s="55" t="s">
        <v>497</v>
      </c>
      <c r="X757" s="52">
        <v>1</v>
      </c>
      <c r="Y757" s="2" t="s">
        <v>29</v>
      </c>
      <c r="Z757" s="6">
        <v>6.6000000000000003E-2</v>
      </c>
      <c r="AA757" s="4" t="s">
        <v>909</v>
      </c>
      <c r="AB757" s="2" t="s">
        <v>26</v>
      </c>
      <c r="AC757" s="5" t="s">
        <v>1484</v>
      </c>
      <c r="AD757" s="2" t="s">
        <v>1277</v>
      </c>
      <c r="AE757" s="2" t="s">
        <v>1277</v>
      </c>
      <c r="AF757" s="56" t="s">
        <v>1687</v>
      </c>
      <c r="AG757" s="56" t="s">
        <v>1820</v>
      </c>
    </row>
    <row r="758" spans="1:33" ht="30">
      <c r="A758" s="2">
        <v>748</v>
      </c>
      <c r="B758" s="10"/>
      <c r="C758" s="10"/>
      <c r="D758" s="10"/>
      <c r="F758" s="2">
        <v>4</v>
      </c>
      <c r="P758" s="4"/>
      <c r="Q758" s="51" t="s">
        <v>64</v>
      </c>
      <c r="W758" s="55" t="s">
        <v>70</v>
      </c>
      <c r="X758" s="52" t="s">
        <v>66</v>
      </c>
      <c r="Y758" s="2" t="s">
        <v>23</v>
      </c>
      <c r="Z758" s="6" t="s">
        <v>23</v>
      </c>
      <c r="AA758" s="4" t="s">
        <v>58</v>
      </c>
      <c r="AB758" s="2" t="s">
        <v>1338</v>
      </c>
      <c r="AC758" s="4" t="s">
        <v>23</v>
      </c>
      <c r="AD758" s="2" t="s">
        <v>1277</v>
      </c>
      <c r="AE758" s="2" t="s">
        <v>1277</v>
      </c>
      <c r="AF758" s="4" t="s">
        <v>64</v>
      </c>
      <c r="AG758" s="4" t="s">
        <v>1848</v>
      </c>
    </row>
    <row r="759" spans="1:33">
      <c r="A759" s="2">
        <v>749</v>
      </c>
      <c r="B759" s="10"/>
      <c r="C759" s="10"/>
      <c r="D759" s="10"/>
      <c r="E759" s="2">
        <v>3</v>
      </c>
      <c r="P759" s="34" t="s">
        <v>912</v>
      </c>
      <c r="W759" s="4" t="s">
        <v>59</v>
      </c>
      <c r="X759" s="5">
        <v>1</v>
      </c>
      <c r="Y759" s="2" t="s">
        <v>29</v>
      </c>
      <c r="Z759" s="6">
        <v>0.17699999999999999</v>
      </c>
      <c r="AA759" s="2" t="s">
        <v>25</v>
      </c>
      <c r="AB759" s="2" t="s">
        <v>26</v>
      </c>
      <c r="AC759" s="5" t="s">
        <v>23</v>
      </c>
      <c r="AD759" s="2" t="s">
        <v>1277</v>
      </c>
      <c r="AE759" s="2" t="s">
        <v>1277</v>
      </c>
      <c r="AF759" s="47" t="s">
        <v>23</v>
      </c>
      <c r="AG759" s="47" t="s">
        <v>1819</v>
      </c>
    </row>
    <row r="760" spans="1:33" ht="63.75">
      <c r="A760" s="2">
        <v>750</v>
      </c>
      <c r="B760" s="10"/>
      <c r="C760" s="10"/>
      <c r="D760" s="10"/>
      <c r="F760" s="2">
        <v>4</v>
      </c>
      <c r="P760" s="4"/>
      <c r="Q760" s="51" t="s">
        <v>913</v>
      </c>
      <c r="W760" s="55" t="s">
        <v>57</v>
      </c>
      <c r="X760" s="52">
        <v>1</v>
      </c>
      <c r="Y760" s="2" t="s">
        <v>76</v>
      </c>
      <c r="Z760" s="6">
        <v>6.3E-2</v>
      </c>
      <c r="AA760" s="4" t="s">
        <v>912</v>
      </c>
      <c r="AB760" s="2" t="s">
        <v>26</v>
      </c>
      <c r="AC760" s="5" t="s">
        <v>23</v>
      </c>
      <c r="AD760" s="2" t="s">
        <v>1277</v>
      </c>
      <c r="AE760" s="2" t="s">
        <v>1277</v>
      </c>
      <c r="AF760" s="56" t="s">
        <v>1688</v>
      </c>
      <c r="AG760" s="56" t="s">
        <v>1820</v>
      </c>
    </row>
    <row r="761" spans="1:33" ht="51">
      <c r="A761" s="2">
        <v>751</v>
      </c>
      <c r="B761" s="10"/>
      <c r="C761" s="10"/>
      <c r="D761" s="10"/>
      <c r="F761" s="2">
        <v>4</v>
      </c>
      <c r="P761" s="4"/>
      <c r="Q761" s="51" t="s">
        <v>914</v>
      </c>
      <c r="W761" s="55" t="s">
        <v>174</v>
      </c>
      <c r="X761" s="52">
        <v>1</v>
      </c>
      <c r="Y761" s="2" t="s">
        <v>21</v>
      </c>
      <c r="Z761" s="6">
        <v>0.114</v>
      </c>
      <c r="AA761" s="4" t="s">
        <v>912</v>
      </c>
      <c r="AB761" s="2" t="s">
        <v>26</v>
      </c>
      <c r="AC761" s="5" t="s">
        <v>23</v>
      </c>
      <c r="AD761" s="2" t="s">
        <v>1277</v>
      </c>
      <c r="AE761" s="2" t="s">
        <v>1277</v>
      </c>
      <c r="AF761" s="56" t="s">
        <v>1689</v>
      </c>
      <c r="AG761" s="56" t="s">
        <v>1820</v>
      </c>
    </row>
    <row r="762" spans="1:33" ht="30">
      <c r="A762" s="2">
        <v>752</v>
      </c>
      <c r="B762" s="10"/>
      <c r="C762" s="10"/>
      <c r="D762" s="10"/>
      <c r="F762" s="2">
        <v>4</v>
      </c>
      <c r="P762" s="4"/>
      <c r="Q762" s="51" t="s">
        <v>64</v>
      </c>
      <c r="W762" s="55" t="s">
        <v>70</v>
      </c>
      <c r="X762" s="52" t="s">
        <v>66</v>
      </c>
      <c r="Y762" s="2" t="s">
        <v>23</v>
      </c>
      <c r="Z762" s="6" t="s">
        <v>23</v>
      </c>
      <c r="AA762" s="4" t="s">
        <v>58</v>
      </c>
      <c r="AB762" s="2" t="s">
        <v>1338</v>
      </c>
      <c r="AC762" s="4" t="s">
        <v>23</v>
      </c>
      <c r="AD762" s="2" t="s">
        <v>1277</v>
      </c>
      <c r="AE762" s="2" t="s">
        <v>1277</v>
      </c>
      <c r="AF762" s="4" t="s">
        <v>64</v>
      </c>
      <c r="AG762" s="4" t="s">
        <v>1848</v>
      </c>
    </row>
    <row r="763" spans="1:33">
      <c r="A763" s="2">
        <v>753</v>
      </c>
      <c r="B763" s="10"/>
      <c r="C763" s="10"/>
      <c r="D763" s="10"/>
      <c r="E763" s="2">
        <v>3</v>
      </c>
      <c r="P763" s="34" t="s">
        <v>915</v>
      </c>
      <c r="W763" s="4" t="s">
        <v>916</v>
      </c>
      <c r="X763" s="5">
        <v>5</v>
      </c>
      <c r="Y763" s="2" t="s">
        <v>29</v>
      </c>
      <c r="Z763" s="6">
        <v>0.14199999999999999</v>
      </c>
      <c r="AA763" s="2" t="s">
        <v>25</v>
      </c>
      <c r="AB763" s="2" t="s">
        <v>26</v>
      </c>
      <c r="AC763" s="5" t="s">
        <v>23</v>
      </c>
      <c r="AD763" s="2" t="s">
        <v>1277</v>
      </c>
      <c r="AE763" s="2" t="s">
        <v>1277</v>
      </c>
      <c r="AF763" s="47" t="s">
        <v>23</v>
      </c>
      <c r="AG763" s="47" t="s">
        <v>1819</v>
      </c>
    </row>
    <row r="764" spans="1:33" ht="89.25">
      <c r="A764" s="2">
        <v>754</v>
      </c>
      <c r="B764" s="10"/>
      <c r="C764" s="10"/>
      <c r="D764" s="10"/>
      <c r="F764" s="2">
        <v>4</v>
      </c>
      <c r="P764" s="4"/>
      <c r="Q764" s="51" t="s">
        <v>917</v>
      </c>
      <c r="W764" s="55" t="s">
        <v>918</v>
      </c>
      <c r="X764" s="52">
        <v>1</v>
      </c>
      <c r="Y764" s="2" t="s">
        <v>21</v>
      </c>
      <c r="Z764" s="6">
        <v>6.8000000000000005E-2</v>
      </c>
      <c r="AA764" s="4" t="s">
        <v>915</v>
      </c>
      <c r="AB764" s="2" t="s">
        <v>26</v>
      </c>
      <c r="AC764" s="5" t="s">
        <v>23</v>
      </c>
      <c r="AD764" s="2" t="s">
        <v>1277</v>
      </c>
      <c r="AE764" s="2" t="s">
        <v>1277</v>
      </c>
      <c r="AF764" s="56" t="s">
        <v>1691</v>
      </c>
      <c r="AG764" s="56" t="s">
        <v>1820</v>
      </c>
    </row>
    <row r="765" spans="1:33" ht="15">
      <c r="A765" s="2">
        <v>755</v>
      </c>
      <c r="B765" s="10"/>
      <c r="C765" s="10"/>
      <c r="D765" s="10"/>
      <c r="F765" s="2">
        <v>4</v>
      </c>
      <c r="P765" s="4"/>
      <c r="Q765" s="51" t="s">
        <v>919</v>
      </c>
      <c r="W765" s="55" t="s">
        <v>920</v>
      </c>
      <c r="X765" s="52">
        <v>1</v>
      </c>
      <c r="Y765" s="2" t="s">
        <v>22</v>
      </c>
      <c r="Z765" s="6" t="s">
        <v>22</v>
      </c>
      <c r="AA765" s="4" t="s">
        <v>915</v>
      </c>
      <c r="AB765" s="5" t="s">
        <v>1277</v>
      </c>
      <c r="AD765" s="2" t="s">
        <v>1277</v>
      </c>
      <c r="AE765" s="2" t="s">
        <v>1277</v>
      </c>
      <c r="AF765" s="47" t="s">
        <v>1690</v>
      </c>
      <c r="AG765" s="47" t="s">
        <v>1865</v>
      </c>
    </row>
    <row r="766" spans="1:33" ht="25.5">
      <c r="A766" s="2">
        <v>756</v>
      </c>
      <c r="B766" s="10"/>
      <c r="C766" s="10"/>
      <c r="D766" s="10"/>
      <c r="E766" s="2">
        <v>3</v>
      </c>
      <c r="P766" s="34" t="s">
        <v>921</v>
      </c>
      <c r="W766" s="4" t="s">
        <v>922</v>
      </c>
      <c r="X766" s="5">
        <v>4</v>
      </c>
      <c r="Y766" s="2" t="s">
        <v>21</v>
      </c>
      <c r="Z766" s="6">
        <v>6.8000000000000005E-2</v>
      </c>
      <c r="AA766" s="2" t="s">
        <v>25</v>
      </c>
      <c r="AB766" s="2" t="s">
        <v>26</v>
      </c>
      <c r="AC766" s="5" t="s">
        <v>23</v>
      </c>
      <c r="AD766" s="2" t="s">
        <v>1277</v>
      </c>
      <c r="AE766" s="2" t="s">
        <v>1277</v>
      </c>
      <c r="AF766" s="47" t="s">
        <v>23</v>
      </c>
      <c r="AG766" s="47" t="s">
        <v>1819</v>
      </c>
    </row>
    <row r="767" spans="1:33" ht="89.25">
      <c r="A767" s="2">
        <v>757</v>
      </c>
      <c r="B767" s="10"/>
      <c r="C767" s="10"/>
      <c r="D767" s="10"/>
      <c r="F767" s="2">
        <v>4</v>
      </c>
      <c r="P767" s="4"/>
      <c r="Q767" s="51" t="s">
        <v>923</v>
      </c>
      <c r="W767" s="55" t="s">
        <v>924</v>
      </c>
      <c r="X767" s="52">
        <v>1</v>
      </c>
      <c r="Y767" s="2" t="s">
        <v>29</v>
      </c>
      <c r="Z767" s="6">
        <v>2.7E-2</v>
      </c>
      <c r="AA767" s="2" t="s">
        <v>925</v>
      </c>
      <c r="AB767" s="2" t="s">
        <v>26</v>
      </c>
      <c r="AC767" s="5" t="s">
        <v>1586</v>
      </c>
      <c r="AD767" s="2" t="s">
        <v>1277</v>
      </c>
      <c r="AE767" s="2" t="s">
        <v>1277</v>
      </c>
      <c r="AF767" s="56" t="s">
        <v>1692</v>
      </c>
      <c r="AG767" s="56"/>
    </row>
    <row r="768" spans="1:33" ht="127.5">
      <c r="A768" s="2">
        <v>758</v>
      </c>
      <c r="B768" s="10"/>
      <c r="C768" s="10"/>
      <c r="D768" s="10"/>
      <c r="F768" s="2">
        <v>4</v>
      </c>
      <c r="P768" s="4"/>
      <c r="Q768" s="51" t="s">
        <v>926</v>
      </c>
      <c r="W768" s="55" t="s">
        <v>927</v>
      </c>
      <c r="X768" s="52">
        <v>1</v>
      </c>
      <c r="Y768" s="2" t="s">
        <v>29</v>
      </c>
      <c r="Z768" s="6">
        <v>8.0000000000000002E-3</v>
      </c>
      <c r="AA768" s="2" t="s">
        <v>925</v>
      </c>
      <c r="AB768" s="2" t="s">
        <v>26</v>
      </c>
      <c r="AC768" s="5" t="s">
        <v>1586</v>
      </c>
      <c r="AD768" s="2" t="s">
        <v>1277</v>
      </c>
      <c r="AE768" s="2" t="s">
        <v>1277</v>
      </c>
      <c r="AF768" s="56" t="s">
        <v>1693</v>
      </c>
      <c r="AG768" s="56"/>
    </row>
    <row r="769" spans="1:33" ht="89.25">
      <c r="A769" s="2">
        <v>759</v>
      </c>
      <c r="B769" s="10"/>
      <c r="C769" s="10"/>
      <c r="D769" s="10"/>
      <c r="F769" s="2">
        <v>4</v>
      </c>
      <c r="P769" s="4"/>
      <c r="Q769" s="51" t="s">
        <v>1694</v>
      </c>
      <c r="W769" s="55" t="s">
        <v>928</v>
      </c>
      <c r="X769" s="52">
        <v>1</v>
      </c>
      <c r="Y769" s="2" t="s">
        <v>21</v>
      </c>
      <c r="Z769" s="6">
        <v>2.5999999999999999E-2</v>
      </c>
      <c r="AA769" s="2" t="s">
        <v>925</v>
      </c>
      <c r="AB769" s="5" t="s">
        <v>1338</v>
      </c>
      <c r="AC769" s="5" t="s">
        <v>1586</v>
      </c>
      <c r="AD769" s="2" t="s">
        <v>1277</v>
      </c>
      <c r="AE769" s="2" t="s">
        <v>1277</v>
      </c>
      <c r="AF769" s="56" t="s">
        <v>1695</v>
      </c>
      <c r="AG769" s="56"/>
    </row>
    <row r="770" spans="1:33" ht="27.75">
      <c r="A770" s="2">
        <v>760</v>
      </c>
      <c r="B770" s="10"/>
      <c r="C770" s="10"/>
      <c r="D770" s="10"/>
      <c r="F770" s="2">
        <v>4</v>
      </c>
      <c r="P770" s="4"/>
      <c r="Q770" s="51" t="s">
        <v>929</v>
      </c>
      <c r="W770" s="55" t="s">
        <v>497</v>
      </c>
      <c r="X770" s="52">
        <v>1</v>
      </c>
      <c r="Y770" s="2" t="s">
        <v>76</v>
      </c>
      <c r="Z770" s="6">
        <v>5.0000000000000001E-3</v>
      </c>
      <c r="AA770" s="2" t="s">
        <v>925</v>
      </c>
      <c r="AB770" s="5" t="s">
        <v>1338</v>
      </c>
      <c r="AD770" s="2" t="s">
        <v>1277</v>
      </c>
      <c r="AE770" s="2" t="s">
        <v>1277</v>
      </c>
      <c r="AF770" s="56" t="s">
        <v>1677</v>
      </c>
      <c r="AG770" s="56"/>
    </row>
    <row r="771" spans="1:33" ht="76.5">
      <c r="A771" s="2">
        <v>761</v>
      </c>
      <c r="B771" s="10"/>
      <c r="C771" s="10"/>
      <c r="D771" s="10"/>
      <c r="F771" s="2">
        <v>4</v>
      </c>
      <c r="P771" s="4"/>
      <c r="Q771" s="51" t="s">
        <v>930</v>
      </c>
      <c r="W771" s="55" t="s">
        <v>127</v>
      </c>
      <c r="X771" s="52">
        <v>1</v>
      </c>
      <c r="Y771" s="2" t="s">
        <v>21</v>
      </c>
      <c r="Z771" s="6">
        <v>1E-3</v>
      </c>
      <c r="AA771" s="2" t="s">
        <v>925</v>
      </c>
      <c r="AB771" s="2" t="s">
        <v>26</v>
      </c>
      <c r="AC771" s="5" t="s">
        <v>1586</v>
      </c>
      <c r="AD771" s="2" t="s">
        <v>1277</v>
      </c>
      <c r="AE771" s="2" t="s">
        <v>1277</v>
      </c>
      <c r="AF771" s="56" t="s">
        <v>1696</v>
      </c>
      <c r="AG771" s="56" t="s">
        <v>1821</v>
      </c>
    </row>
    <row r="772" spans="1:33" ht="25.5">
      <c r="A772" s="2">
        <v>762</v>
      </c>
      <c r="B772" s="10"/>
      <c r="C772" s="10"/>
      <c r="D772" s="10"/>
      <c r="E772" s="2">
        <v>3</v>
      </c>
      <c r="P772" s="34" t="s">
        <v>931</v>
      </c>
      <c r="W772" s="4" t="s">
        <v>932</v>
      </c>
      <c r="X772" s="5">
        <v>1</v>
      </c>
      <c r="Y772" s="2" t="s">
        <v>21</v>
      </c>
      <c r="Z772" s="6">
        <v>0.09</v>
      </c>
      <c r="AA772" s="2" t="s">
        <v>25</v>
      </c>
      <c r="AB772" s="5" t="s">
        <v>1338</v>
      </c>
      <c r="AC772" s="5" t="s">
        <v>23</v>
      </c>
      <c r="AD772" s="2" t="s">
        <v>1277</v>
      </c>
      <c r="AE772" s="2" t="s">
        <v>1277</v>
      </c>
      <c r="AF772" s="47" t="s">
        <v>23</v>
      </c>
    </row>
    <row r="773" spans="1:33" ht="38.25">
      <c r="A773" s="2">
        <v>763</v>
      </c>
      <c r="B773" s="10"/>
      <c r="C773" s="10"/>
      <c r="D773" s="10"/>
      <c r="F773" s="2">
        <v>4</v>
      </c>
      <c r="P773" s="4"/>
      <c r="Q773" s="51" t="s">
        <v>933</v>
      </c>
      <c r="W773" s="55" t="s">
        <v>934</v>
      </c>
      <c r="X773" s="52">
        <v>1</v>
      </c>
      <c r="Y773" s="2" t="s">
        <v>21</v>
      </c>
      <c r="Z773" s="6">
        <v>0.05</v>
      </c>
      <c r="AA773" s="2" t="s">
        <v>935</v>
      </c>
      <c r="AB773" s="2" t="s">
        <v>26</v>
      </c>
      <c r="AC773" s="5" t="s">
        <v>23</v>
      </c>
      <c r="AD773" s="2" t="s">
        <v>1277</v>
      </c>
      <c r="AE773" s="2" t="s">
        <v>1277</v>
      </c>
      <c r="AF773" s="56" t="s">
        <v>1697</v>
      </c>
      <c r="AG773" s="56" t="s">
        <v>1820</v>
      </c>
    </row>
    <row r="774" spans="1:33" ht="15">
      <c r="A774" s="2">
        <v>764</v>
      </c>
      <c r="B774" s="10"/>
      <c r="C774" s="10"/>
      <c r="D774" s="10"/>
      <c r="F774" s="2">
        <v>4</v>
      </c>
      <c r="P774" s="4"/>
      <c r="Q774" s="51" t="s">
        <v>936</v>
      </c>
      <c r="W774" s="55" t="s">
        <v>937</v>
      </c>
      <c r="X774" s="52">
        <v>2</v>
      </c>
      <c r="Y774" s="2" t="s">
        <v>67</v>
      </c>
      <c r="Z774" s="6" t="s">
        <v>22</v>
      </c>
      <c r="AA774" s="2" t="s">
        <v>935</v>
      </c>
      <c r="AB774" s="2" t="s">
        <v>1277</v>
      </c>
      <c r="AD774" s="2" t="s">
        <v>1277</v>
      </c>
      <c r="AE774" s="2" t="s">
        <v>1277</v>
      </c>
      <c r="AF774" s="51" t="s">
        <v>936</v>
      </c>
      <c r="AG774" s="51"/>
    </row>
    <row r="775" spans="1:33" ht="15">
      <c r="A775" s="2">
        <v>765</v>
      </c>
      <c r="B775" s="10"/>
      <c r="C775" s="10"/>
      <c r="D775" s="10"/>
      <c r="F775" s="2">
        <v>4</v>
      </c>
      <c r="P775" s="4"/>
      <c r="Q775" s="51" t="s">
        <v>938</v>
      </c>
      <c r="W775" s="55" t="s">
        <v>939</v>
      </c>
      <c r="X775" s="52">
        <v>2</v>
      </c>
      <c r="Y775" s="2" t="s">
        <v>23</v>
      </c>
      <c r="Z775" s="6" t="s">
        <v>23</v>
      </c>
      <c r="AA775" s="2" t="s">
        <v>935</v>
      </c>
      <c r="AB775" s="2" t="s">
        <v>1338</v>
      </c>
      <c r="AC775" s="5" t="s">
        <v>23</v>
      </c>
      <c r="AD775" s="2" t="s">
        <v>1277</v>
      </c>
      <c r="AE775" s="2" t="s">
        <v>1277</v>
      </c>
      <c r="AF775" s="51" t="s">
        <v>938</v>
      </c>
      <c r="AG775" s="51"/>
    </row>
    <row r="776" spans="1:33" ht="51">
      <c r="A776" s="2">
        <v>766</v>
      </c>
      <c r="B776" s="10"/>
      <c r="C776" s="10"/>
      <c r="D776" s="10"/>
      <c r="E776" s="2">
        <v>3</v>
      </c>
      <c r="P776" s="34" t="s">
        <v>940</v>
      </c>
      <c r="W776" s="4" t="s">
        <v>941</v>
      </c>
      <c r="X776" s="5">
        <v>2</v>
      </c>
      <c r="Y776" s="2" t="s">
        <v>29</v>
      </c>
      <c r="Z776" s="6">
        <v>7.1999999999999995E-2</v>
      </c>
      <c r="AA776" s="2" t="s">
        <v>25</v>
      </c>
      <c r="AB776" s="2" t="s">
        <v>26</v>
      </c>
      <c r="AC776" s="5" t="s">
        <v>23</v>
      </c>
      <c r="AD776" s="2" t="s">
        <v>1277</v>
      </c>
      <c r="AE776" s="2" t="s">
        <v>1277</v>
      </c>
      <c r="AF776" s="47" t="s">
        <v>23</v>
      </c>
      <c r="AG776" s="47" t="s">
        <v>1819</v>
      </c>
    </row>
    <row r="777" spans="1:33" ht="102">
      <c r="A777" s="2">
        <v>767</v>
      </c>
      <c r="B777" s="10"/>
      <c r="C777" s="10"/>
      <c r="D777" s="10"/>
      <c r="F777" s="2">
        <v>4</v>
      </c>
      <c r="P777" s="4"/>
      <c r="Q777" s="51" t="s">
        <v>942</v>
      </c>
      <c r="W777" s="55" t="s">
        <v>943</v>
      </c>
      <c r="X777" s="52">
        <v>1</v>
      </c>
      <c r="Y777" s="2" t="s">
        <v>29</v>
      </c>
      <c r="Z777" s="6">
        <v>1.9E-2</v>
      </c>
      <c r="AA777" s="2" t="s">
        <v>944</v>
      </c>
      <c r="AB777" s="2" t="s">
        <v>26</v>
      </c>
      <c r="AC777" s="5" t="s">
        <v>23</v>
      </c>
      <c r="AD777" s="2" t="s">
        <v>1277</v>
      </c>
      <c r="AE777" s="2" t="s">
        <v>1277</v>
      </c>
      <c r="AF777" s="56" t="s">
        <v>1698</v>
      </c>
      <c r="AG777" s="56" t="s">
        <v>1821</v>
      </c>
    </row>
    <row r="778" spans="1:33" ht="89.25">
      <c r="A778" s="2">
        <v>768</v>
      </c>
      <c r="B778" s="10"/>
      <c r="C778" s="10"/>
      <c r="D778" s="10"/>
      <c r="F778" s="2">
        <v>4</v>
      </c>
      <c r="P778" s="4"/>
      <c r="Q778" s="51" t="s">
        <v>945</v>
      </c>
      <c r="W778" s="55" t="s">
        <v>33</v>
      </c>
      <c r="X778" s="52">
        <v>1</v>
      </c>
      <c r="Y778" s="2" t="s">
        <v>29</v>
      </c>
      <c r="Z778" s="6">
        <v>6.0000000000000001E-3</v>
      </c>
      <c r="AA778" s="2" t="s">
        <v>944</v>
      </c>
      <c r="AB778" s="2" t="s">
        <v>26</v>
      </c>
      <c r="AC778" s="5" t="s">
        <v>1458</v>
      </c>
      <c r="AD778" s="2" t="s">
        <v>1277</v>
      </c>
      <c r="AE778" s="2" t="s">
        <v>1277</v>
      </c>
      <c r="AF778" s="56" t="s">
        <v>1699</v>
      </c>
      <c r="AG778" s="56" t="s">
        <v>1821</v>
      </c>
    </row>
    <row r="779" spans="1:33" ht="38.25">
      <c r="A779" s="2">
        <v>769</v>
      </c>
      <c r="B779" s="10"/>
      <c r="C779" s="10"/>
      <c r="D779" s="10"/>
      <c r="F779" s="2">
        <v>4</v>
      </c>
      <c r="P779" s="4"/>
      <c r="Q779" s="51" t="s">
        <v>946</v>
      </c>
      <c r="W779" s="55" t="s">
        <v>289</v>
      </c>
      <c r="X779" s="52">
        <v>1</v>
      </c>
      <c r="Y779" s="2" t="s">
        <v>21</v>
      </c>
      <c r="Z779" s="6">
        <v>1.2E-2</v>
      </c>
      <c r="AA779" s="2" t="s">
        <v>944</v>
      </c>
      <c r="AB779" s="2" t="s">
        <v>26</v>
      </c>
      <c r="AC779" s="5" t="s">
        <v>1282</v>
      </c>
      <c r="AD779" s="2" t="s">
        <v>1277</v>
      </c>
      <c r="AE779" s="2" t="s">
        <v>1277</v>
      </c>
      <c r="AF779" s="56" t="s">
        <v>1700</v>
      </c>
      <c r="AG779" s="56" t="s">
        <v>1820</v>
      </c>
    </row>
    <row r="780" spans="1:33" ht="63.75">
      <c r="A780" s="2">
        <v>770</v>
      </c>
      <c r="B780" s="10"/>
      <c r="C780" s="10"/>
      <c r="D780" s="10"/>
      <c r="F780" s="2">
        <v>4</v>
      </c>
      <c r="P780" s="4"/>
      <c r="Q780" s="51" t="s">
        <v>947</v>
      </c>
      <c r="W780" s="55" t="s">
        <v>381</v>
      </c>
      <c r="X780" s="52">
        <v>1</v>
      </c>
      <c r="Y780" s="2" t="s">
        <v>29</v>
      </c>
      <c r="Z780" s="6">
        <v>1.4E-2</v>
      </c>
      <c r="AA780" s="2" t="s">
        <v>944</v>
      </c>
      <c r="AB780" s="2" t="s">
        <v>26</v>
      </c>
      <c r="AC780" s="5" t="s">
        <v>1675</v>
      </c>
      <c r="AD780" s="2" t="s">
        <v>1277</v>
      </c>
      <c r="AE780" s="2" t="s">
        <v>1277</v>
      </c>
      <c r="AF780" s="56" t="s">
        <v>1701</v>
      </c>
      <c r="AG780" s="56" t="s">
        <v>1820</v>
      </c>
    </row>
    <row r="781" spans="1:33" ht="63.75">
      <c r="A781" s="2">
        <v>771</v>
      </c>
      <c r="B781" s="10"/>
      <c r="C781" s="10"/>
      <c r="D781" s="10"/>
      <c r="F781" s="2">
        <v>4</v>
      </c>
      <c r="P781" s="4"/>
      <c r="Q781" s="51" t="s">
        <v>948</v>
      </c>
      <c r="W781" s="55" t="s">
        <v>55</v>
      </c>
      <c r="X781" s="52">
        <v>1</v>
      </c>
      <c r="Y781" s="2" t="s">
        <v>29</v>
      </c>
      <c r="Z781" s="6">
        <v>1.2E-2</v>
      </c>
      <c r="AA781" s="2" t="s">
        <v>944</v>
      </c>
      <c r="AB781" s="2" t="s">
        <v>26</v>
      </c>
      <c r="AC781" s="5" t="s">
        <v>1675</v>
      </c>
      <c r="AD781" s="2" t="s">
        <v>1277</v>
      </c>
      <c r="AE781" s="2" t="s">
        <v>1277</v>
      </c>
      <c r="AF781" s="56" t="s">
        <v>1702</v>
      </c>
      <c r="AG781" s="56" t="s">
        <v>1823</v>
      </c>
    </row>
    <row r="782" spans="1:33" ht="15">
      <c r="A782" s="2">
        <v>772</v>
      </c>
      <c r="B782" s="10"/>
      <c r="C782" s="10"/>
      <c r="D782" s="10"/>
      <c r="F782" s="2">
        <v>4</v>
      </c>
      <c r="P782" s="4"/>
      <c r="Q782" s="51" t="s">
        <v>949</v>
      </c>
      <c r="W782" s="55" t="s">
        <v>950</v>
      </c>
      <c r="X782" s="52">
        <v>1</v>
      </c>
      <c r="Y782" s="2" t="s">
        <v>23</v>
      </c>
      <c r="Z782" s="6" t="s">
        <v>23</v>
      </c>
      <c r="AA782" s="2" t="s">
        <v>944</v>
      </c>
      <c r="AB782" s="2" t="s">
        <v>1338</v>
      </c>
      <c r="AC782" s="5" t="s">
        <v>23</v>
      </c>
      <c r="AD782" s="2" t="s">
        <v>1277</v>
      </c>
      <c r="AE782" s="2" t="s">
        <v>1277</v>
      </c>
      <c r="AF782" s="51" t="s">
        <v>949</v>
      </c>
      <c r="AG782" s="51" t="s">
        <v>1867</v>
      </c>
    </row>
    <row r="783" spans="1:33">
      <c r="A783" s="2">
        <v>773</v>
      </c>
      <c r="B783" s="10"/>
      <c r="C783" s="10"/>
      <c r="D783" s="10"/>
      <c r="E783" s="2">
        <v>3</v>
      </c>
      <c r="P783" s="34" t="s">
        <v>951</v>
      </c>
      <c r="W783" s="4" t="s">
        <v>952</v>
      </c>
      <c r="X783" s="5">
        <v>1</v>
      </c>
      <c r="Y783" s="2" t="s">
        <v>67</v>
      </c>
      <c r="Z783" s="6" t="s">
        <v>22</v>
      </c>
      <c r="AA783" s="2" t="s">
        <v>25</v>
      </c>
      <c r="AB783" s="2" t="s">
        <v>1277</v>
      </c>
      <c r="AD783" s="2" t="s">
        <v>1277</v>
      </c>
      <c r="AE783" s="2" t="s">
        <v>1277</v>
      </c>
      <c r="AF783" s="4" t="s">
        <v>951</v>
      </c>
      <c r="AG783" s="4"/>
    </row>
    <row r="784" spans="1:33">
      <c r="A784" s="2">
        <v>774</v>
      </c>
      <c r="B784" s="10"/>
      <c r="C784" s="10"/>
      <c r="D784" s="10"/>
      <c r="E784" s="2">
        <v>3</v>
      </c>
      <c r="P784" s="34" t="s">
        <v>954</v>
      </c>
      <c r="W784" s="4" t="s">
        <v>955</v>
      </c>
      <c r="X784" s="5">
        <v>1</v>
      </c>
      <c r="Y784" s="2" t="s">
        <v>67</v>
      </c>
      <c r="Z784" s="6" t="s">
        <v>22</v>
      </c>
      <c r="AA784" s="2" t="s">
        <v>25</v>
      </c>
      <c r="AB784" s="2" t="s">
        <v>1277</v>
      </c>
      <c r="AD784" s="2" t="s">
        <v>1277</v>
      </c>
      <c r="AE784" s="2" t="s">
        <v>1277</v>
      </c>
      <c r="AF784" s="4" t="s">
        <v>954</v>
      </c>
      <c r="AG784" s="4"/>
    </row>
    <row r="785" spans="1:33">
      <c r="A785" s="2">
        <v>775</v>
      </c>
      <c r="B785" s="10"/>
      <c r="C785" s="10"/>
      <c r="D785" s="10"/>
      <c r="E785" s="2">
        <v>3</v>
      </c>
      <c r="P785" s="34" t="s">
        <v>956</v>
      </c>
      <c r="W785" s="4" t="s">
        <v>59</v>
      </c>
      <c r="X785" s="5">
        <v>1</v>
      </c>
      <c r="Y785" s="2" t="s">
        <v>29</v>
      </c>
      <c r="Z785" s="6">
        <v>0.158</v>
      </c>
      <c r="AA785" s="2" t="s">
        <v>25</v>
      </c>
      <c r="AB785" s="2" t="s">
        <v>26</v>
      </c>
      <c r="AC785" s="5" t="s">
        <v>23</v>
      </c>
      <c r="AD785" s="2" t="s">
        <v>1277</v>
      </c>
      <c r="AE785" s="2" t="s">
        <v>1277</v>
      </c>
      <c r="AF785" s="47" t="s">
        <v>23</v>
      </c>
      <c r="AG785" s="47" t="s">
        <v>1819</v>
      </c>
    </row>
    <row r="786" spans="1:33" ht="63.75">
      <c r="A786" s="2">
        <v>776</v>
      </c>
      <c r="B786" s="10"/>
      <c r="C786" s="10"/>
      <c r="D786" s="10"/>
      <c r="F786" s="2">
        <v>4</v>
      </c>
      <c r="P786" s="4"/>
      <c r="Q786" s="51" t="s">
        <v>957</v>
      </c>
      <c r="W786" s="55" t="s">
        <v>57</v>
      </c>
      <c r="X786" s="52">
        <v>1</v>
      </c>
      <c r="Y786" s="2" t="s">
        <v>29</v>
      </c>
      <c r="Z786" s="6">
        <v>3.7999999999999999E-2</v>
      </c>
      <c r="AA786" s="4" t="s">
        <v>956</v>
      </c>
      <c r="AB786" s="2" t="s">
        <v>26</v>
      </c>
      <c r="AC786" s="5" t="s">
        <v>23</v>
      </c>
      <c r="AD786" s="2" t="s">
        <v>1277</v>
      </c>
      <c r="AE786" s="2" t="s">
        <v>1277</v>
      </c>
      <c r="AF786" s="56" t="s">
        <v>1688</v>
      </c>
      <c r="AG786" s="56" t="s">
        <v>1820</v>
      </c>
    </row>
    <row r="787" spans="1:33" ht="63.75">
      <c r="A787" s="2">
        <v>777</v>
      </c>
      <c r="B787" s="10"/>
      <c r="C787" s="10"/>
      <c r="D787" s="10"/>
      <c r="F787" s="2">
        <v>4</v>
      </c>
      <c r="P787" s="4"/>
      <c r="Q787" s="51" t="s">
        <v>958</v>
      </c>
      <c r="W787" s="55" t="s">
        <v>227</v>
      </c>
      <c r="X787" s="52">
        <v>1</v>
      </c>
      <c r="Y787" s="2" t="s">
        <v>29</v>
      </c>
      <c r="Z787" s="6">
        <v>0.12</v>
      </c>
      <c r="AA787" s="4" t="s">
        <v>956</v>
      </c>
      <c r="AB787" s="2" t="s">
        <v>26</v>
      </c>
      <c r="AC787" s="5" t="s">
        <v>23</v>
      </c>
      <c r="AD787" s="2" t="s">
        <v>1277</v>
      </c>
      <c r="AE787" s="2" t="s">
        <v>1277</v>
      </c>
      <c r="AF787" s="56" t="s">
        <v>1703</v>
      </c>
      <c r="AG787" s="56" t="s">
        <v>1820</v>
      </c>
    </row>
    <row r="788" spans="1:33" ht="30">
      <c r="A788" s="2">
        <v>778</v>
      </c>
      <c r="B788" s="10"/>
      <c r="C788" s="10"/>
      <c r="D788" s="10"/>
      <c r="F788" s="2">
        <v>4</v>
      </c>
      <c r="P788" s="4"/>
      <c r="Q788" s="51" t="s">
        <v>64</v>
      </c>
      <c r="W788" s="55" t="s">
        <v>70</v>
      </c>
      <c r="X788" s="52" t="s">
        <v>66</v>
      </c>
      <c r="Y788" s="2" t="s">
        <v>23</v>
      </c>
      <c r="Z788" s="6" t="s">
        <v>23</v>
      </c>
      <c r="AA788" s="4" t="s">
        <v>58</v>
      </c>
      <c r="AB788" s="2" t="s">
        <v>1338</v>
      </c>
      <c r="AC788" s="4" t="s">
        <v>23</v>
      </c>
      <c r="AD788" s="2" t="s">
        <v>1277</v>
      </c>
      <c r="AE788" s="2" t="s">
        <v>1277</v>
      </c>
      <c r="AF788" s="4" t="s">
        <v>64</v>
      </c>
      <c r="AG788" s="4" t="s">
        <v>1848</v>
      </c>
    </row>
    <row r="789" spans="1:33">
      <c r="A789" s="2">
        <v>779</v>
      </c>
      <c r="B789" s="10"/>
      <c r="C789" s="10"/>
      <c r="D789" s="10"/>
      <c r="E789" s="2">
        <v>3</v>
      </c>
      <c r="P789" s="34" t="s">
        <v>959</v>
      </c>
      <c r="W789" s="4" t="s">
        <v>57</v>
      </c>
      <c r="X789" s="5">
        <v>1</v>
      </c>
      <c r="Y789" s="2" t="s">
        <v>29</v>
      </c>
      <c r="Z789" s="6">
        <v>0.114</v>
      </c>
      <c r="AA789" s="2" t="s">
        <v>25</v>
      </c>
      <c r="AB789" s="2" t="s">
        <v>26</v>
      </c>
      <c r="AC789" s="5" t="s">
        <v>23</v>
      </c>
      <c r="AD789" s="2" t="s">
        <v>1277</v>
      </c>
      <c r="AE789" s="2" t="s">
        <v>1277</v>
      </c>
      <c r="AF789" s="47" t="s">
        <v>23</v>
      </c>
      <c r="AG789" s="47" t="s">
        <v>1819</v>
      </c>
    </row>
    <row r="790" spans="1:33" ht="76.5">
      <c r="A790" s="2">
        <v>780</v>
      </c>
      <c r="B790" s="10"/>
      <c r="C790" s="10"/>
      <c r="D790" s="10"/>
      <c r="F790" s="2">
        <v>4</v>
      </c>
      <c r="P790" s="4"/>
      <c r="Q790" s="51" t="s">
        <v>960</v>
      </c>
      <c r="W790" s="55" t="s">
        <v>57</v>
      </c>
      <c r="X790" s="52">
        <v>1</v>
      </c>
      <c r="Y790" s="2" t="s">
        <v>29</v>
      </c>
      <c r="Z790" s="6">
        <v>0.112</v>
      </c>
      <c r="AA790" s="4" t="s">
        <v>959</v>
      </c>
      <c r="AB790" s="2" t="s">
        <v>26</v>
      </c>
      <c r="AC790" s="5" t="s">
        <v>23</v>
      </c>
      <c r="AD790" s="2" t="s">
        <v>1277</v>
      </c>
      <c r="AE790" s="2" t="s">
        <v>1277</v>
      </c>
      <c r="AF790" s="56" t="s">
        <v>1704</v>
      </c>
      <c r="AG790" s="56" t="s">
        <v>1820</v>
      </c>
    </row>
    <row r="791" spans="1:33" ht="63.75">
      <c r="A791" s="2">
        <v>781</v>
      </c>
      <c r="B791" s="10"/>
      <c r="C791" s="10"/>
      <c r="D791" s="10"/>
      <c r="F791" s="2">
        <v>4</v>
      </c>
      <c r="P791" s="4"/>
      <c r="Q791" s="51" t="s">
        <v>62</v>
      </c>
      <c r="W791" s="55" t="s">
        <v>63</v>
      </c>
      <c r="X791" s="52">
        <v>1</v>
      </c>
      <c r="Y791" s="2" t="s">
        <v>21</v>
      </c>
      <c r="Z791" s="6">
        <v>1.5E-3</v>
      </c>
      <c r="AA791" s="4" t="s">
        <v>959</v>
      </c>
      <c r="AB791" s="2" t="s">
        <v>26</v>
      </c>
      <c r="AC791" s="5" t="s">
        <v>23</v>
      </c>
      <c r="AD791" s="2" t="s">
        <v>1277</v>
      </c>
      <c r="AE791" s="2" t="s">
        <v>1277</v>
      </c>
      <c r="AF791" s="56" t="s">
        <v>1705</v>
      </c>
      <c r="AG791" s="56" t="s">
        <v>1820</v>
      </c>
    </row>
    <row r="792" spans="1:33" ht="30">
      <c r="A792" s="2">
        <v>782</v>
      </c>
      <c r="B792" s="10"/>
      <c r="C792" s="10"/>
      <c r="D792" s="10"/>
      <c r="F792" s="2">
        <v>4</v>
      </c>
      <c r="P792" s="4"/>
      <c r="Q792" s="51" t="s">
        <v>64</v>
      </c>
      <c r="W792" s="55" t="s">
        <v>70</v>
      </c>
      <c r="X792" s="52" t="s">
        <v>66</v>
      </c>
      <c r="Y792" s="2" t="s">
        <v>23</v>
      </c>
      <c r="Z792" s="6" t="s">
        <v>23</v>
      </c>
      <c r="AA792" s="4" t="s">
        <v>58</v>
      </c>
      <c r="AB792" s="2" t="s">
        <v>1338</v>
      </c>
      <c r="AC792" s="4" t="s">
        <v>23</v>
      </c>
      <c r="AD792" s="2" t="s">
        <v>1277</v>
      </c>
      <c r="AE792" s="2" t="s">
        <v>1277</v>
      </c>
      <c r="AF792" s="4" t="s">
        <v>64</v>
      </c>
      <c r="AG792" s="4" t="s">
        <v>1848</v>
      </c>
    </row>
    <row r="793" spans="1:33" ht="89.25">
      <c r="A793" s="2">
        <v>783</v>
      </c>
      <c r="B793" s="10"/>
      <c r="C793" s="10"/>
      <c r="D793" s="10"/>
      <c r="E793" s="2">
        <v>3</v>
      </c>
      <c r="P793" s="34" t="s">
        <v>961</v>
      </c>
      <c r="W793" s="4" t="s">
        <v>120</v>
      </c>
      <c r="X793" s="5">
        <v>1</v>
      </c>
      <c r="Y793" s="2" t="s">
        <v>29</v>
      </c>
      <c r="Z793" s="6">
        <v>0.11</v>
      </c>
      <c r="AA793" s="2" t="s">
        <v>25</v>
      </c>
      <c r="AB793" s="2" t="s">
        <v>26</v>
      </c>
      <c r="AD793" s="2" t="s">
        <v>1277</v>
      </c>
      <c r="AE793" s="2" t="s">
        <v>1277</v>
      </c>
      <c r="AF793" s="56" t="s">
        <v>1706</v>
      </c>
      <c r="AG793" s="56" t="s">
        <v>1844</v>
      </c>
    </row>
    <row r="794" spans="1:33" ht="63.75">
      <c r="A794" s="2">
        <v>784</v>
      </c>
      <c r="B794" s="10"/>
      <c r="C794" s="10"/>
      <c r="D794" s="10"/>
      <c r="E794" s="2">
        <v>3</v>
      </c>
      <c r="P794" s="34" t="s">
        <v>962</v>
      </c>
      <c r="W794" s="4" t="s">
        <v>257</v>
      </c>
      <c r="X794" s="5">
        <v>1</v>
      </c>
      <c r="Y794" s="2" t="s">
        <v>29</v>
      </c>
      <c r="Z794" s="6">
        <v>7.5999999999999998E-2</v>
      </c>
      <c r="AA794" s="2" t="s">
        <v>25</v>
      </c>
      <c r="AB794" s="2" t="s">
        <v>26</v>
      </c>
      <c r="AC794" s="5" t="s">
        <v>23</v>
      </c>
      <c r="AD794" s="2" t="s">
        <v>1277</v>
      </c>
      <c r="AE794" s="2" t="s">
        <v>1277</v>
      </c>
      <c r="AF794" s="56" t="s">
        <v>1707</v>
      </c>
      <c r="AG794" s="56"/>
    </row>
    <row r="795" spans="1:33" ht="127.5">
      <c r="A795" s="2">
        <v>785</v>
      </c>
      <c r="B795" s="10"/>
      <c r="C795" s="10"/>
      <c r="D795" s="10"/>
      <c r="E795" s="2">
        <v>3</v>
      </c>
      <c r="P795" s="34" t="s">
        <v>963</v>
      </c>
      <c r="W795" s="4" t="s">
        <v>257</v>
      </c>
      <c r="X795" s="5">
        <v>7</v>
      </c>
      <c r="Y795" s="2" t="s">
        <v>21</v>
      </c>
      <c r="Z795" s="6">
        <v>3.0000000000000001E-3</v>
      </c>
      <c r="AA795" s="2" t="s">
        <v>25</v>
      </c>
      <c r="AB795" s="2" t="s">
        <v>26</v>
      </c>
      <c r="AC795" s="5" t="s">
        <v>23</v>
      </c>
      <c r="AD795" s="2" t="s">
        <v>1277</v>
      </c>
      <c r="AE795" s="2" t="s">
        <v>1277</v>
      </c>
      <c r="AF795" s="56" t="s">
        <v>1708</v>
      </c>
      <c r="AG795" s="56" t="s">
        <v>1835</v>
      </c>
    </row>
    <row r="796" spans="1:33" ht="51">
      <c r="A796" s="2">
        <v>786</v>
      </c>
      <c r="B796" s="10"/>
      <c r="C796" s="10"/>
      <c r="D796" s="10"/>
      <c r="E796" s="2">
        <v>3</v>
      </c>
      <c r="P796" s="34" t="s">
        <v>964</v>
      </c>
      <c r="W796" s="4" t="s">
        <v>682</v>
      </c>
      <c r="X796" s="5">
        <v>1</v>
      </c>
      <c r="Y796" s="2" t="s">
        <v>29</v>
      </c>
      <c r="Z796" s="6">
        <v>8.5000000000000006E-2</v>
      </c>
      <c r="AA796" s="2" t="s">
        <v>25</v>
      </c>
      <c r="AB796" s="2" t="s">
        <v>26</v>
      </c>
      <c r="AC796" s="5" t="s">
        <v>1458</v>
      </c>
      <c r="AD796" s="2" t="s">
        <v>1277</v>
      </c>
      <c r="AE796" s="2" t="s">
        <v>1277</v>
      </c>
      <c r="AF796" s="56" t="s">
        <v>1709</v>
      </c>
      <c r="AG796" s="56" t="s">
        <v>1820</v>
      </c>
    </row>
    <row r="797" spans="1:33" ht="63.75">
      <c r="A797" s="2">
        <v>787</v>
      </c>
      <c r="B797" s="10"/>
      <c r="C797" s="10"/>
      <c r="D797" s="10"/>
      <c r="E797" s="2">
        <v>3</v>
      </c>
      <c r="P797" s="34" t="s">
        <v>965</v>
      </c>
      <c r="W797" s="4" t="s">
        <v>203</v>
      </c>
      <c r="X797" s="5">
        <v>2</v>
      </c>
      <c r="Y797" s="2" t="s">
        <v>29</v>
      </c>
      <c r="Z797" s="6">
        <v>0.25</v>
      </c>
      <c r="AA797" s="2" t="s">
        <v>25</v>
      </c>
      <c r="AB797" s="2" t="s">
        <v>26</v>
      </c>
      <c r="AC797" s="5" t="s">
        <v>1563</v>
      </c>
      <c r="AD797" s="2" t="s">
        <v>1277</v>
      </c>
      <c r="AE797" s="2" t="s">
        <v>1277</v>
      </c>
      <c r="AF797" s="56" t="s">
        <v>1710</v>
      </c>
      <c r="AG797" s="56" t="s">
        <v>1820</v>
      </c>
    </row>
    <row r="798" spans="1:33" ht="89.25">
      <c r="A798" s="2">
        <v>788</v>
      </c>
      <c r="B798" s="10"/>
      <c r="C798" s="10"/>
      <c r="D798" s="10"/>
      <c r="E798" s="2">
        <v>3</v>
      </c>
      <c r="P798" s="34" t="s">
        <v>966</v>
      </c>
      <c r="W798" s="4" t="s">
        <v>164</v>
      </c>
      <c r="X798" s="5">
        <v>1</v>
      </c>
      <c r="Y798" s="2" t="s">
        <v>76</v>
      </c>
      <c r="Z798" s="6">
        <v>4.1000000000000002E-2</v>
      </c>
      <c r="AA798" s="2" t="s">
        <v>25</v>
      </c>
      <c r="AB798" s="2" t="s">
        <v>26</v>
      </c>
      <c r="AC798" s="5" t="s">
        <v>1458</v>
      </c>
      <c r="AD798" s="2" t="s">
        <v>1277</v>
      </c>
      <c r="AE798" s="2" t="s">
        <v>1277</v>
      </c>
      <c r="AF798" s="56" t="s">
        <v>1711</v>
      </c>
      <c r="AG798" s="56" t="s">
        <v>1821</v>
      </c>
    </row>
    <row r="799" spans="1:33" ht="63.75">
      <c r="A799" s="2">
        <v>789</v>
      </c>
      <c r="B799" s="10"/>
      <c r="C799" s="10"/>
      <c r="D799" s="10"/>
      <c r="E799" s="2">
        <v>3</v>
      </c>
      <c r="P799" s="34" t="s">
        <v>967</v>
      </c>
      <c r="W799" s="4" t="s">
        <v>257</v>
      </c>
      <c r="X799" s="5">
        <v>2</v>
      </c>
      <c r="Y799" s="2" t="s">
        <v>21</v>
      </c>
      <c r="Z799" s="6">
        <v>2E-3</v>
      </c>
      <c r="AA799" s="2" t="s">
        <v>25</v>
      </c>
      <c r="AB799" s="2" t="s">
        <v>26</v>
      </c>
      <c r="AC799" s="5" t="s">
        <v>1277</v>
      </c>
      <c r="AD799" s="2" t="s">
        <v>1277</v>
      </c>
      <c r="AE799" s="2" t="s">
        <v>1277</v>
      </c>
      <c r="AF799" s="56" t="s">
        <v>1712</v>
      </c>
      <c r="AG799" s="56" t="s">
        <v>1835</v>
      </c>
    </row>
    <row r="800" spans="1:33" ht="51">
      <c r="A800" s="2">
        <v>790</v>
      </c>
      <c r="B800" s="10"/>
      <c r="C800" s="10"/>
      <c r="D800" s="10"/>
      <c r="E800" s="2">
        <v>3</v>
      </c>
      <c r="P800" s="34" t="s">
        <v>968</v>
      </c>
      <c r="W800" s="4" t="s">
        <v>55</v>
      </c>
      <c r="X800" s="5">
        <v>2</v>
      </c>
      <c r="Y800" s="2" t="s">
        <v>29</v>
      </c>
      <c r="Z800" s="6">
        <v>7.4999999999999997E-2</v>
      </c>
      <c r="AA800" s="2" t="s">
        <v>25</v>
      </c>
      <c r="AB800" s="2" t="s">
        <v>26</v>
      </c>
      <c r="AC800" s="5" t="s">
        <v>1277</v>
      </c>
      <c r="AD800" s="2" t="s">
        <v>1277</v>
      </c>
      <c r="AE800" s="2" t="s">
        <v>1277</v>
      </c>
      <c r="AF800" s="56" t="s">
        <v>1713</v>
      </c>
      <c r="AG800" s="56" t="s">
        <v>1823</v>
      </c>
    </row>
    <row r="801" spans="1:33" ht="51">
      <c r="A801" s="2">
        <v>791</v>
      </c>
      <c r="B801" s="10"/>
      <c r="C801" s="10"/>
      <c r="D801" s="10"/>
      <c r="E801" s="2">
        <v>3</v>
      </c>
      <c r="P801" s="34" t="s">
        <v>970</v>
      </c>
      <c r="W801" s="4" t="s">
        <v>55</v>
      </c>
      <c r="X801" s="5">
        <v>1</v>
      </c>
      <c r="Y801" s="2" t="s">
        <v>29</v>
      </c>
      <c r="Z801" s="6">
        <v>9.5000000000000001E-2</v>
      </c>
      <c r="AA801" s="2" t="s">
        <v>25</v>
      </c>
      <c r="AB801" s="5" t="s">
        <v>1338</v>
      </c>
      <c r="AC801" s="5" t="s">
        <v>1277</v>
      </c>
      <c r="AD801" s="2" t="s">
        <v>1277</v>
      </c>
      <c r="AE801" s="2" t="s">
        <v>1277</v>
      </c>
      <c r="AF801" s="56" t="s">
        <v>1713</v>
      </c>
      <c r="AG801" s="56" t="s">
        <v>1823</v>
      </c>
    </row>
    <row r="802" spans="1:33" ht="51">
      <c r="A802" s="2">
        <v>792</v>
      </c>
      <c r="B802" s="10"/>
      <c r="C802" s="10"/>
      <c r="D802" s="10"/>
      <c r="E802" s="2">
        <v>3</v>
      </c>
      <c r="P802" s="34" t="s">
        <v>971</v>
      </c>
      <c r="W802" s="4" t="s">
        <v>55</v>
      </c>
      <c r="X802" s="5">
        <v>1</v>
      </c>
      <c r="Y802" s="2" t="s">
        <v>29</v>
      </c>
      <c r="Z802" s="6">
        <v>0.115</v>
      </c>
      <c r="AA802" s="2" t="s">
        <v>25</v>
      </c>
      <c r="AB802" s="5" t="s">
        <v>1338</v>
      </c>
      <c r="AC802" s="5" t="s">
        <v>1277</v>
      </c>
      <c r="AD802" s="2" t="s">
        <v>1277</v>
      </c>
      <c r="AE802" s="2" t="s">
        <v>1277</v>
      </c>
      <c r="AF802" s="56" t="s">
        <v>1713</v>
      </c>
      <c r="AG802" s="56" t="s">
        <v>1823</v>
      </c>
    </row>
    <row r="803" spans="1:33" ht="51">
      <c r="A803" s="2">
        <v>793</v>
      </c>
      <c r="B803" s="10"/>
      <c r="C803" s="10"/>
      <c r="D803" s="10"/>
      <c r="E803" s="2">
        <v>3</v>
      </c>
      <c r="P803" s="34" t="s">
        <v>972</v>
      </c>
      <c r="W803" s="4" t="s">
        <v>55</v>
      </c>
      <c r="X803" s="5">
        <v>1</v>
      </c>
      <c r="Y803" s="2" t="s">
        <v>29</v>
      </c>
      <c r="Z803" s="6">
        <v>0.13500000000000001</v>
      </c>
      <c r="AA803" s="2" t="s">
        <v>25</v>
      </c>
      <c r="AB803" s="5" t="s">
        <v>1338</v>
      </c>
      <c r="AC803" s="5" t="s">
        <v>1277</v>
      </c>
      <c r="AD803" s="2" t="s">
        <v>1277</v>
      </c>
      <c r="AE803" s="2" t="s">
        <v>1277</v>
      </c>
      <c r="AF803" s="56" t="s">
        <v>1713</v>
      </c>
      <c r="AG803" s="56" t="s">
        <v>1823</v>
      </c>
    </row>
    <row r="804" spans="1:33" ht="63.75">
      <c r="A804" s="2">
        <v>794</v>
      </c>
      <c r="B804" s="10"/>
      <c r="C804" s="10"/>
      <c r="D804" s="10"/>
      <c r="E804" s="2">
        <v>3</v>
      </c>
      <c r="P804" s="34" t="s">
        <v>973</v>
      </c>
      <c r="W804" s="4" t="s">
        <v>974</v>
      </c>
      <c r="X804" s="5">
        <v>2</v>
      </c>
      <c r="Y804" s="2" t="s">
        <v>29</v>
      </c>
      <c r="Z804" s="6">
        <v>0.1</v>
      </c>
      <c r="AA804" s="2" t="s">
        <v>25</v>
      </c>
      <c r="AB804" s="2" t="s">
        <v>26</v>
      </c>
      <c r="AC804" s="5" t="s">
        <v>1343</v>
      </c>
      <c r="AD804" s="2" t="s">
        <v>1277</v>
      </c>
      <c r="AE804" s="2" t="s">
        <v>1277</v>
      </c>
      <c r="AF804" s="56" t="s">
        <v>1564</v>
      </c>
      <c r="AG804" s="56" t="s">
        <v>1823</v>
      </c>
    </row>
    <row r="805" spans="1:33" ht="51">
      <c r="A805" s="2">
        <v>795</v>
      </c>
      <c r="B805" s="10"/>
      <c r="C805" s="10"/>
      <c r="D805" s="10"/>
      <c r="E805" s="2">
        <v>3</v>
      </c>
      <c r="P805" s="34" t="s">
        <v>975</v>
      </c>
      <c r="W805" s="4" t="s">
        <v>682</v>
      </c>
      <c r="X805" s="5">
        <v>1</v>
      </c>
      <c r="Y805" s="2" t="s">
        <v>29</v>
      </c>
      <c r="Z805" s="6">
        <v>5.1999999999999998E-2</v>
      </c>
      <c r="AA805" s="2" t="s">
        <v>25</v>
      </c>
      <c r="AB805" s="2" t="s">
        <v>26</v>
      </c>
      <c r="AC805" s="5" t="s">
        <v>1458</v>
      </c>
      <c r="AD805" s="2" t="s">
        <v>1277</v>
      </c>
      <c r="AE805" s="2" t="s">
        <v>1277</v>
      </c>
      <c r="AF805" s="56" t="s">
        <v>1715</v>
      </c>
      <c r="AG805" s="56" t="s">
        <v>1820</v>
      </c>
    </row>
    <row r="806" spans="1:33" ht="63.75">
      <c r="A806" s="2">
        <v>796</v>
      </c>
      <c r="B806" s="10"/>
      <c r="C806" s="10"/>
      <c r="D806" s="10"/>
      <c r="E806" s="2">
        <v>3</v>
      </c>
      <c r="P806" s="34" t="s">
        <v>976</v>
      </c>
      <c r="W806" s="4" t="s">
        <v>644</v>
      </c>
      <c r="X806" s="5">
        <v>2</v>
      </c>
      <c r="Y806" s="2" t="s">
        <v>21</v>
      </c>
      <c r="Z806" s="6">
        <v>0.02</v>
      </c>
      <c r="AA806" s="2" t="s">
        <v>25</v>
      </c>
      <c r="AB806" s="2" t="s">
        <v>26</v>
      </c>
      <c r="AC806" s="5" t="s">
        <v>1717</v>
      </c>
      <c r="AD806" s="2" t="s">
        <v>1277</v>
      </c>
      <c r="AE806" s="2" t="s">
        <v>1277</v>
      </c>
      <c r="AF806" s="56" t="s">
        <v>1716</v>
      </c>
      <c r="AG806" s="56" t="s">
        <v>1820</v>
      </c>
    </row>
    <row r="807" spans="1:33" ht="89.25">
      <c r="A807" s="2">
        <v>797</v>
      </c>
      <c r="B807" s="10"/>
      <c r="C807" s="10"/>
      <c r="D807" s="10"/>
      <c r="E807" s="2">
        <v>3</v>
      </c>
      <c r="P807" s="34" t="s">
        <v>977</v>
      </c>
      <c r="W807" s="4" t="s">
        <v>407</v>
      </c>
      <c r="X807" s="5">
        <v>1</v>
      </c>
      <c r="Y807" s="2" t="s">
        <v>29</v>
      </c>
      <c r="Z807" s="6">
        <v>5.5E-2</v>
      </c>
      <c r="AA807" s="2" t="s">
        <v>25</v>
      </c>
      <c r="AB807" s="2" t="s">
        <v>26</v>
      </c>
      <c r="AC807" s="5" t="s">
        <v>1717</v>
      </c>
      <c r="AD807" s="2" t="s">
        <v>1277</v>
      </c>
      <c r="AE807" s="2" t="s">
        <v>1277</v>
      </c>
      <c r="AF807" s="56" t="s">
        <v>1718</v>
      </c>
      <c r="AG807" s="56" t="s">
        <v>1821</v>
      </c>
    </row>
    <row r="808" spans="1:33" ht="76.5">
      <c r="A808" s="2">
        <v>798</v>
      </c>
      <c r="B808" s="10"/>
      <c r="C808" s="10"/>
      <c r="D808" s="10"/>
      <c r="E808" s="2">
        <v>3</v>
      </c>
      <c r="P808" s="34" t="s">
        <v>978</v>
      </c>
      <c r="W808" s="4" t="s">
        <v>203</v>
      </c>
      <c r="X808" s="5">
        <v>1</v>
      </c>
      <c r="Y808" s="2" t="s">
        <v>29</v>
      </c>
      <c r="Z808" s="6">
        <v>0.45300000000000001</v>
      </c>
      <c r="AA808" s="2" t="s">
        <v>25</v>
      </c>
      <c r="AB808" s="2" t="s">
        <v>26</v>
      </c>
      <c r="AC808" s="5" t="s">
        <v>1717</v>
      </c>
      <c r="AD808" s="2" t="s">
        <v>1277</v>
      </c>
      <c r="AE808" s="2" t="s">
        <v>1277</v>
      </c>
      <c r="AF808" s="56" t="s">
        <v>1719</v>
      </c>
      <c r="AG808" s="56" t="s">
        <v>1841</v>
      </c>
    </row>
    <row r="809" spans="1:33" ht="63.75">
      <c r="A809" s="2">
        <v>799</v>
      </c>
      <c r="B809" s="10"/>
      <c r="C809" s="10"/>
      <c r="D809" s="10"/>
      <c r="E809" s="2">
        <v>3</v>
      </c>
      <c r="P809" s="34" t="s">
        <v>979</v>
      </c>
      <c r="W809" s="4" t="s">
        <v>164</v>
      </c>
      <c r="X809" s="5">
        <v>1</v>
      </c>
      <c r="Y809" s="2" t="s">
        <v>29</v>
      </c>
      <c r="Z809" s="6">
        <v>0.12</v>
      </c>
      <c r="AA809" s="2" t="s">
        <v>25</v>
      </c>
      <c r="AB809" s="2" t="s">
        <v>26</v>
      </c>
      <c r="AC809" s="5" t="s">
        <v>1717</v>
      </c>
      <c r="AD809" s="2" t="s">
        <v>1277</v>
      </c>
      <c r="AE809" s="2" t="s">
        <v>1277</v>
      </c>
      <c r="AF809" s="56" t="s">
        <v>1720</v>
      </c>
      <c r="AG809" s="56" t="s">
        <v>1821</v>
      </c>
    </row>
    <row r="810" spans="1:33" ht="114.75">
      <c r="A810" s="2">
        <v>800</v>
      </c>
      <c r="B810" s="10"/>
      <c r="C810" s="10"/>
      <c r="D810" s="10"/>
      <c r="E810" s="2">
        <v>3</v>
      </c>
      <c r="P810" s="34" t="s">
        <v>980</v>
      </c>
      <c r="W810" s="4" t="s">
        <v>164</v>
      </c>
      <c r="X810" s="5">
        <v>1</v>
      </c>
      <c r="Y810" s="2" t="s">
        <v>21</v>
      </c>
      <c r="Z810" s="6">
        <v>3.3000000000000002E-2</v>
      </c>
      <c r="AA810" s="2" t="s">
        <v>25</v>
      </c>
      <c r="AB810" s="2" t="s">
        <v>26</v>
      </c>
      <c r="AC810" s="5" t="s">
        <v>1717</v>
      </c>
      <c r="AD810" s="2" t="s">
        <v>1277</v>
      </c>
      <c r="AE810" s="2" t="s">
        <v>1277</v>
      </c>
      <c r="AF810" s="56" t="s">
        <v>1721</v>
      </c>
      <c r="AG810" s="56" t="s">
        <v>1821</v>
      </c>
    </row>
    <row r="811" spans="1:33" ht="89.25">
      <c r="A811" s="2">
        <v>801</v>
      </c>
      <c r="B811" s="10"/>
      <c r="C811" s="10"/>
      <c r="D811" s="10"/>
      <c r="E811" s="2">
        <v>3</v>
      </c>
      <c r="P811" s="34" t="s">
        <v>981</v>
      </c>
      <c r="W811" s="4" t="s">
        <v>982</v>
      </c>
      <c r="X811" s="5">
        <v>1</v>
      </c>
      <c r="Y811" s="2" t="s">
        <v>29</v>
      </c>
      <c r="Z811" s="6">
        <v>3.3000000000000002E-2</v>
      </c>
      <c r="AA811" s="2" t="s">
        <v>25</v>
      </c>
      <c r="AB811" s="2" t="s">
        <v>26</v>
      </c>
      <c r="AC811" s="5" t="s">
        <v>1458</v>
      </c>
      <c r="AD811" s="2" t="s">
        <v>1277</v>
      </c>
      <c r="AE811" s="2" t="s">
        <v>1277</v>
      </c>
      <c r="AF811" s="56" t="s">
        <v>1722</v>
      </c>
      <c r="AG811" s="56" t="s">
        <v>1821</v>
      </c>
    </row>
    <row r="812" spans="1:33" ht="89.25">
      <c r="A812" s="2">
        <v>802</v>
      </c>
      <c r="B812" s="10"/>
      <c r="C812" s="10"/>
      <c r="D812" s="10"/>
      <c r="E812" s="2">
        <v>3</v>
      </c>
      <c r="P812" s="34" t="s">
        <v>983</v>
      </c>
      <c r="W812" s="4" t="s">
        <v>982</v>
      </c>
      <c r="X812" s="5">
        <v>2</v>
      </c>
      <c r="Y812" s="2" t="s">
        <v>21</v>
      </c>
      <c r="Z812" s="6">
        <v>0.05</v>
      </c>
      <c r="AA812" s="2" t="s">
        <v>25</v>
      </c>
      <c r="AB812" s="2" t="s">
        <v>26</v>
      </c>
      <c r="AC812" s="5" t="s">
        <v>1458</v>
      </c>
      <c r="AD812" s="2" t="s">
        <v>1277</v>
      </c>
      <c r="AE812" s="2" t="s">
        <v>1277</v>
      </c>
      <c r="AF812" s="56" t="s">
        <v>1723</v>
      </c>
      <c r="AG812" s="56" t="s">
        <v>1821</v>
      </c>
    </row>
    <row r="813" spans="1:33" ht="89.25">
      <c r="A813" s="2">
        <v>803</v>
      </c>
      <c r="B813" s="10"/>
      <c r="C813" s="10"/>
      <c r="D813" s="10"/>
      <c r="E813" s="2">
        <v>3</v>
      </c>
      <c r="P813" s="34" t="s">
        <v>984</v>
      </c>
      <c r="W813" s="4" t="s">
        <v>982</v>
      </c>
      <c r="X813" s="5">
        <v>1</v>
      </c>
      <c r="Y813" s="2" t="s">
        <v>21</v>
      </c>
      <c r="Z813" s="6">
        <v>0.03</v>
      </c>
      <c r="AA813" s="2" t="s">
        <v>25</v>
      </c>
      <c r="AB813" s="2" t="s">
        <v>26</v>
      </c>
      <c r="AC813" s="5" t="s">
        <v>1458</v>
      </c>
      <c r="AD813" s="2" t="s">
        <v>1277</v>
      </c>
      <c r="AE813" s="2" t="s">
        <v>1277</v>
      </c>
      <c r="AF813" s="56" t="s">
        <v>1723</v>
      </c>
      <c r="AG813" s="56" t="s">
        <v>1821</v>
      </c>
    </row>
    <row r="814" spans="1:33" ht="63.75">
      <c r="A814" s="2">
        <v>804</v>
      </c>
      <c r="B814" s="10"/>
      <c r="C814" s="10"/>
      <c r="D814" s="10"/>
      <c r="E814" s="2">
        <v>3</v>
      </c>
      <c r="P814" s="34" t="s">
        <v>985</v>
      </c>
      <c r="W814" s="4" t="s">
        <v>55</v>
      </c>
      <c r="X814" s="5">
        <v>1</v>
      </c>
      <c r="Y814" s="2" t="s">
        <v>76</v>
      </c>
      <c r="Z814" s="6">
        <v>0.246</v>
      </c>
      <c r="AA814" s="2" t="s">
        <v>25</v>
      </c>
      <c r="AB814" s="2" t="s">
        <v>26</v>
      </c>
      <c r="AC814" s="5" t="s">
        <v>1675</v>
      </c>
      <c r="AD814" s="2" t="s">
        <v>1277</v>
      </c>
      <c r="AE814" s="2" t="s">
        <v>1277</v>
      </c>
      <c r="AF814" s="56" t="s">
        <v>1724</v>
      </c>
      <c r="AG814" s="56" t="s">
        <v>1823</v>
      </c>
    </row>
    <row r="815" spans="1:33" ht="102">
      <c r="A815" s="2">
        <v>805</v>
      </c>
      <c r="B815" s="10"/>
      <c r="C815" s="10"/>
      <c r="D815" s="10"/>
      <c r="E815" s="2">
        <v>3</v>
      </c>
      <c r="P815" s="34" t="s">
        <v>986</v>
      </c>
      <c r="W815" s="4" t="s">
        <v>203</v>
      </c>
      <c r="X815" s="5">
        <v>1</v>
      </c>
      <c r="Y815" s="2" t="s">
        <v>29</v>
      </c>
      <c r="Z815" s="6">
        <v>0.52400000000000002</v>
      </c>
      <c r="AA815" s="2" t="s">
        <v>25</v>
      </c>
      <c r="AB815" s="2" t="s">
        <v>26</v>
      </c>
      <c r="AC815" s="5" t="s">
        <v>1675</v>
      </c>
      <c r="AD815" s="2" t="s">
        <v>1277</v>
      </c>
      <c r="AE815" s="2" t="s">
        <v>1277</v>
      </c>
      <c r="AF815" s="56" t="s">
        <v>1725</v>
      </c>
      <c r="AG815" s="56" t="s">
        <v>1841</v>
      </c>
    </row>
    <row r="816" spans="1:33" ht="25.5">
      <c r="A816" s="2">
        <v>806</v>
      </c>
      <c r="B816" s="10"/>
      <c r="C816" s="10"/>
      <c r="D816" s="10"/>
      <c r="E816" s="2">
        <v>3</v>
      </c>
      <c r="P816" s="34" t="s">
        <v>987</v>
      </c>
      <c r="W816" s="4" t="s">
        <v>988</v>
      </c>
      <c r="X816" s="5">
        <v>1</v>
      </c>
      <c r="Y816" s="2" t="s">
        <v>29</v>
      </c>
      <c r="Z816" s="6">
        <v>0.04</v>
      </c>
      <c r="AA816" s="2" t="s">
        <v>25</v>
      </c>
      <c r="AB816" s="2" t="s">
        <v>26</v>
      </c>
      <c r="AC816" s="5" t="s">
        <v>23</v>
      </c>
      <c r="AD816" s="2" t="s">
        <v>1277</v>
      </c>
      <c r="AE816" s="2" t="s">
        <v>1277</v>
      </c>
      <c r="AF816" s="47" t="s">
        <v>1726</v>
      </c>
      <c r="AG816" s="56" t="s">
        <v>1868</v>
      </c>
    </row>
    <row r="817" spans="1:33" ht="89.25">
      <c r="A817" s="2">
        <v>807</v>
      </c>
      <c r="B817" s="10"/>
      <c r="C817" s="10"/>
      <c r="D817" s="10"/>
      <c r="E817" s="2">
        <v>3</v>
      </c>
      <c r="P817" s="34" t="s">
        <v>989</v>
      </c>
      <c r="W817" s="4" t="s">
        <v>164</v>
      </c>
      <c r="X817" s="5">
        <v>1</v>
      </c>
      <c r="Y817" s="2" t="s">
        <v>21</v>
      </c>
      <c r="Z817" s="6">
        <v>4.1999999999999997E-3</v>
      </c>
      <c r="AA817" s="2" t="s">
        <v>25</v>
      </c>
      <c r="AB817" s="2" t="s">
        <v>26</v>
      </c>
      <c r="AC817" s="5" t="s">
        <v>1675</v>
      </c>
      <c r="AD817" s="2" t="s">
        <v>1277</v>
      </c>
      <c r="AE817" s="2" t="s">
        <v>1277</v>
      </c>
      <c r="AF817" s="56" t="s">
        <v>1727</v>
      </c>
      <c r="AG817" s="56" t="s">
        <v>1829</v>
      </c>
    </row>
    <row r="818" spans="1:33" ht="38.25">
      <c r="A818" s="2">
        <v>808</v>
      </c>
      <c r="B818" s="10"/>
      <c r="C818" s="10"/>
      <c r="D818" s="10"/>
      <c r="E818" s="2">
        <v>3</v>
      </c>
      <c r="P818" s="4" t="s">
        <v>341</v>
      </c>
      <c r="W818" s="4" t="s">
        <v>342</v>
      </c>
      <c r="X818" s="5">
        <v>1</v>
      </c>
      <c r="Y818" s="2" t="s">
        <v>29</v>
      </c>
      <c r="Z818" s="6">
        <v>0.155</v>
      </c>
      <c r="AA818" s="4" t="s">
        <v>211</v>
      </c>
      <c r="AB818" s="2" t="s">
        <v>26</v>
      </c>
      <c r="AD818" s="2" t="s">
        <v>1277</v>
      </c>
      <c r="AE818" s="2" t="s">
        <v>1277</v>
      </c>
      <c r="AF818" s="56" t="s">
        <v>1408</v>
      </c>
      <c r="AG818" s="56" t="s">
        <v>1820</v>
      </c>
    </row>
    <row r="819" spans="1:33" ht="63.75">
      <c r="A819" s="2">
        <v>809</v>
      </c>
      <c r="B819" s="10"/>
      <c r="C819" s="10"/>
      <c r="D819" s="10"/>
      <c r="E819" s="2">
        <v>3</v>
      </c>
      <c r="P819" s="34" t="s">
        <v>990</v>
      </c>
      <c r="W819" s="4" t="s">
        <v>991</v>
      </c>
      <c r="X819" s="5">
        <v>4</v>
      </c>
      <c r="Y819" s="2" t="s">
        <v>21</v>
      </c>
      <c r="Z819" s="6">
        <v>6.0000000000000001E-3</v>
      </c>
      <c r="AA819" s="2" t="s">
        <v>25</v>
      </c>
      <c r="AB819" s="2" t="s">
        <v>26</v>
      </c>
      <c r="AC819" s="5" t="s">
        <v>1675</v>
      </c>
      <c r="AD819" s="2" t="s">
        <v>1277</v>
      </c>
      <c r="AE819" s="2" t="s">
        <v>1277</v>
      </c>
      <c r="AF819" s="56" t="s">
        <v>1728</v>
      </c>
      <c r="AG819" s="56" t="s">
        <v>1820</v>
      </c>
    </row>
    <row r="820" spans="1:33">
      <c r="A820" s="2">
        <v>810</v>
      </c>
      <c r="B820" s="10"/>
      <c r="C820" s="10"/>
      <c r="D820" s="10"/>
      <c r="E820" s="2">
        <v>3</v>
      </c>
      <c r="P820" s="34" t="s">
        <v>992</v>
      </c>
      <c r="W820" s="4" t="s">
        <v>993</v>
      </c>
      <c r="X820" s="5">
        <v>2</v>
      </c>
      <c r="Y820" s="2" t="s">
        <v>21</v>
      </c>
      <c r="Z820" s="6">
        <v>8.9999999999999993E-3</v>
      </c>
      <c r="AA820" s="2" t="s">
        <v>25</v>
      </c>
      <c r="AB820" s="2" t="s">
        <v>26</v>
      </c>
      <c r="AC820" s="5" t="s">
        <v>23</v>
      </c>
      <c r="AD820" s="2" t="s">
        <v>1277</v>
      </c>
      <c r="AE820" s="2" t="s">
        <v>1277</v>
      </c>
      <c r="AF820" s="47" t="s">
        <v>1729</v>
      </c>
      <c r="AG820" s="47" t="s">
        <v>1869</v>
      </c>
    </row>
    <row r="821" spans="1:33">
      <c r="A821" s="2">
        <v>811</v>
      </c>
      <c r="B821" s="10"/>
      <c r="C821" s="10"/>
      <c r="D821" s="10"/>
      <c r="E821" s="2">
        <v>3</v>
      </c>
      <c r="P821" s="34" t="s">
        <v>994</v>
      </c>
      <c r="W821" s="4" t="s">
        <v>993</v>
      </c>
      <c r="X821" s="5">
        <v>2</v>
      </c>
      <c r="Y821" s="2" t="s">
        <v>21</v>
      </c>
      <c r="Z821" s="6">
        <v>1.2999999999999999E-2</v>
      </c>
      <c r="AA821" s="2" t="s">
        <v>25</v>
      </c>
      <c r="AB821" s="2" t="s">
        <v>26</v>
      </c>
      <c r="AC821" s="5" t="s">
        <v>23</v>
      </c>
      <c r="AD821" s="2" t="s">
        <v>1277</v>
      </c>
      <c r="AE821" s="2" t="s">
        <v>1277</v>
      </c>
      <c r="AF821" s="47" t="s">
        <v>1729</v>
      </c>
      <c r="AG821" s="47" t="s">
        <v>1869</v>
      </c>
    </row>
    <row r="822" spans="1:33">
      <c r="A822" s="2">
        <v>812</v>
      </c>
      <c r="B822" s="10"/>
      <c r="C822" s="10"/>
      <c r="D822" s="10"/>
      <c r="E822" s="2">
        <v>3</v>
      </c>
      <c r="P822" s="34" t="s">
        <v>995</v>
      </c>
      <c r="W822" s="4" t="s">
        <v>993</v>
      </c>
      <c r="X822" s="5">
        <v>1</v>
      </c>
      <c r="Y822" s="2" t="s">
        <v>21</v>
      </c>
      <c r="Z822" s="6">
        <v>8.9999999999999993E-3</v>
      </c>
      <c r="AA822" s="2" t="s">
        <v>25</v>
      </c>
      <c r="AB822" s="2" t="s">
        <v>26</v>
      </c>
      <c r="AC822" s="5" t="s">
        <v>23</v>
      </c>
      <c r="AD822" s="2" t="s">
        <v>1277</v>
      </c>
      <c r="AE822" s="2" t="s">
        <v>1277</v>
      </c>
      <c r="AF822" s="47" t="s">
        <v>1730</v>
      </c>
      <c r="AG822" s="47" t="s">
        <v>1870</v>
      </c>
    </row>
    <row r="823" spans="1:33" ht="76.5">
      <c r="A823" s="2">
        <v>813</v>
      </c>
      <c r="B823" s="10"/>
      <c r="C823" s="10"/>
      <c r="D823" s="10"/>
      <c r="E823" s="2">
        <v>3</v>
      </c>
      <c r="P823" s="34" t="s">
        <v>996</v>
      </c>
      <c r="W823" s="4" t="s">
        <v>164</v>
      </c>
      <c r="X823" s="5">
        <v>1</v>
      </c>
      <c r="Y823" s="2" t="s">
        <v>21</v>
      </c>
      <c r="Z823" s="6">
        <v>2.5999999999999999E-2</v>
      </c>
      <c r="AA823" s="2" t="s">
        <v>25</v>
      </c>
      <c r="AB823" s="2" t="s">
        <v>26</v>
      </c>
      <c r="AC823" s="5" t="s">
        <v>1420</v>
      </c>
      <c r="AD823" s="2" t="s">
        <v>1277</v>
      </c>
      <c r="AE823" s="2" t="s">
        <v>1277</v>
      </c>
      <c r="AF823" s="56" t="s">
        <v>1731</v>
      </c>
      <c r="AG823" s="56" t="s">
        <v>1821</v>
      </c>
    </row>
    <row r="824" spans="1:33" ht="63.75">
      <c r="A824" s="2">
        <v>814</v>
      </c>
      <c r="B824" s="10"/>
      <c r="C824" s="10"/>
      <c r="D824" s="10"/>
      <c r="E824" s="2">
        <v>3</v>
      </c>
      <c r="P824" s="34" t="s">
        <v>997</v>
      </c>
      <c r="W824" s="4" t="s">
        <v>164</v>
      </c>
      <c r="X824" s="5">
        <v>1</v>
      </c>
      <c r="Y824" s="2" t="s">
        <v>21</v>
      </c>
      <c r="Z824" s="6">
        <v>2.1000000000000001E-2</v>
      </c>
      <c r="AA824" s="2" t="s">
        <v>25</v>
      </c>
      <c r="AB824" s="2" t="s">
        <v>26</v>
      </c>
      <c r="AC824" s="5" t="s">
        <v>1420</v>
      </c>
      <c r="AD824" s="2" t="s">
        <v>1277</v>
      </c>
      <c r="AE824" s="2" t="s">
        <v>1277</v>
      </c>
      <c r="AF824" s="56" t="s">
        <v>1732</v>
      </c>
      <c r="AG824" s="56" t="s">
        <v>1821</v>
      </c>
    </row>
    <row r="825" spans="1:33" ht="63.75">
      <c r="A825" s="2">
        <v>815</v>
      </c>
      <c r="B825" s="10"/>
      <c r="C825" s="10"/>
      <c r="D825" s="10"/>
      <c r="E825" s="2">
        <v>3</v>
      </c>
      <c r="P825" s="34" t="s">
        <v>998</v>
      </c>
      <c r="W825" s="4" t="s">
        <v>257</v>
      </c>
      <c r="X825" s="5">
        <v>1</v>
      </c>
      <c r="Y825" s="2" t="s">
        <v>21</v>
      </c>
      <c r="Z825" s="6">
        <v>0.28999999999999998</v>
      </c>
      <c r="AA825" s="2" t="s">
        <v>25</v>
      </c>
      <c r="AB825" s="2" t="s">
        <v>26</v>
      </c>
      <c r="AC825" s="5" t="s">
        <v>1717</v>
      </c>
      <c r="AD825" s="2" t="s">
        <v>1277</v>
      </c>
      <c r="AE825" s="2" t="s">
        <v>1277</v>
      </c>
      <c r="AF825" s="56" t="s">
        <v>1733</v>
      </c>
      <c r="AG825" s="56" t="s">
        <v>1821</v>
      </c>
    </row>
    <row r="826" spans="1:33">
      <c r="A826" s="2">
        <v>816</v>
      </c>
      <c r="B826" s="10"/>
      <c r="C826" s="10"/>
      <c r="D826" s="10"/>
      <c r="E826" s="2">
        <v>3</v>
      </c>
      <c r="P826" s="34" t="s">
        <v>999</v>
      </c>
      <c r="W826" s="4" t="s">
        <v>257</v>
      </c>
      <c r="X826" s="5">
        <v>1</v>
      </c>
      <c r="Y826" s="2" t="s">
        <v>21</v>
      </c>
      <c r="Z826" s="6">
        <v>0.2</v>
      </c>
      <c r="AA826" s="2" t="s">
        <v>25</v>
      </c>
      <c r="AB826" s="2" t="s">
        <v>26</v>
      </c>
      <c r="AC826" s="5" t="s">
        <v>1277</v>
      </c>
      <c r="AD826" s="2" t="s">
        <v>1277</v>
      </c>
      <c r="AE826" s="2" t="s">
        <v>1277</v>
      </c>
      <c r="AF826" s="47" t="s">
        <v>1734</v>
      </c>
      <c r="AG826" s="47" t="s">
        <v>1865</v>
      </c>
    </row>
    <row r="827" spans="1:33" ht="89.25">
      <c r="A827" s="2">
        <v>817</v>
      </c>
      <c r="B827" s="10"/>
      <c r="C827" s="10"/>
      <c r="D827" s="10"/>
      <c r="E827" s="2">
        <v>3</v>
      </c>
      <c r="P827" s="34" t="s">
        <v>1000</v>
      </c>
      <c r="W827" s="4" t="s">
        <v>164</v>
      </c>
      <c r="X827" s="5">
        <v>1</v>
      </c>
      <c r="Y827" s="2" t="s">
        <v>21</v>
      </c>
      <c r="Z827" s="6">
        <v>1.7999999999999999E-2</v>
      </c>
      <c r="AA827" s="2" t="s">
        <v>25</v>
      </c>
      <c r="AB827" s="2" t="s">
        <v>26</v>
      </c>
      <c r="AC827" s="5" t="s">
        <v>1717</v>
      </c>
      <c r="AD827" s="2" t="s">
        <v>1277</v>
      </c>
      <c r="AE827" s="2" t="s">
        <v>1277</v>
      </c>
      <c r="AF827" s="56" t="s">
        <v>1735</v>
      </c>
      <c r="AG827" s="56" t="s">
        <v>1821</v>
      </c>
    </row>
    <row r="828" spans="1:33" ht="63.75">
      <c r="A828" s="2">
        <v>818</v>
      </c>
      <c r="B828" s="10"/>
      <c r="C828" s="10"/>
      <c r="D828" s="10"/>
      <c r="E828" s="2">
        <v>3</v>
      </c>
      <c r="P828" s="34" t="s">
        <v>1001</v>
      </c>
      <c r="W828" s="4" t="s">
        <v>164</v>
      </c>
      <c r="X828" s="5">
        <v>1</v>
      </c>
      <c r="Y828" s="2" t="s">
        <v>29</v>
      </c>
      <c r="Z828" s="6">
        <v>4.2000000000000003E-2</v>
      </c>
      <c r="AA828" s="2" t="s">
        <v>25</v>
      </c>
      <c r="AB828" s="2" t="s">
        <v>26</v>
      </c>
      <c r="AC828" s="5" t="s">
        <v>1717</v>
      </c>
      <c r="AD828" s="2" t="s">
        <v>1277</v>
      </c>
      <c r="AE828" s="2" t="s">
        <v>1277</v>
      </c>
      <c r="AF828" s="56" t="s">
        <v>1736</v>
      </c>
      <c r="AG828" s="56" t="s">
        <v>1820</v>
      </c>
    </row>
    <row r="829" spans="1:33" ht="76.5">
      <c r="A829" s="2">
        <v>819</v>
      </c>
      <c r="B829" s="10"/>
      <c r="C829" s="10"/>
      <c r="D829" s="10"/>
      <c r="E829" s="2">
        <v>3</v>
      </c>
      <c r="P829" s="34" t="s">
        <v>1002</v>
      </c>
      <c r="W829" s="4" t="s">
        <v>164</v>
      </c>
      <c r="X829" s="5">
        <v>1</v>
      </c>
      <c r="Y829" s="2" t="s">
        <v>29</v>
      </c>
      <c r="Z829" s="6">
        <v>5.2999999999999999E-2</v>
      </c>
      <c r="AA829" s="2" t="s">
        <v>25</v>
      </c>
      <c r="AB829" s="2" t="s">
        <v>26</v>
      </c>
      <c r="AC829" s="5" t="s">
        <v>1739</v>
      </c>
      <c r="AD829" s="2" t="s">
        <v>1277</v>
      </c>
      <c r="AE829" s="2" t="s">
        <v>1277</v>
      </c>
      <c r="AF829" s="56" t="s">
        <v>1738</v>
      </c>
      <c r="AG829" s="56" t="s">
        <v>1820</v>
      </c>
    </row>
    <row r="830" spans="1:33" ht="76.5">
      <c r="A830" s="2">
        <v>820</v>
      </c>
      <c r="B830" s="10"/>
      <c r="C830" s="10"/>
      <c r="D830" s="10"/>
      <c r="E830" s="2">
        <v>3</v>
      </c>
      <c r="P830" s="34" t="s">
        <v>1003</v>
      </c>
      <c r="W830" s="4" t="s">
        <v>164</v>
      </c>
      <c r="X830" s="5">
        <v>1</v>
      </c>
      <c r="Y830" s="2" t="s">
        <v>29</v>
      </c>
      <c r="Z830" s="6">
        <v>5.8000000000000003E-2</v>
      </c>
      <c r="AA830" s="2" t="s">
        <v>25</v>
      </c>
      <c r="AB830" s="2" t="s">
        <v>26</v>
      </c>
      <c r="AC830" s="5" t="s">
        <v>1739</v>
      </c>
      <c r="AD830" s="2" t="s">
        <v>1277</v>
      </c>
      <c r="AE830" s="2" t="s">
        <v>1277</v>
      </c>
      <c r="AF830" s="56" t="s">
        <v>1737</v>
      </c>
      <c r="AG830" s="56" t="s">
        <v>1820</v>
      </c>
    </row>
    <row r="831" spans="1:33" ht="76.5">
      <c r="A831" s="2">
        <v>821</v>
      </c>
      <c r="B831" s="10"/>
      <c r="C831" s="10"/>
      <c r="D831" s="10"/>
      <c r="E831" s="2">
        <v>3</v>
      </c>
      <c r="P831" s="34" t="s">
        <v>1004</v>
      </c>
      <c r="W831" s="4" t="s">
        <v>55</v>
      </c>
      <c r="X831" s="5" t="s">
        <v>1005</v>
      </c>
      <c r="Y831" s="2" t="s">
        <v>29</v>
      </c>
      <c r="Z831" s="6">
        <v>4.2999999999999997E-2</v>
      </c>
      <c r="AA831" s="2" t="s">
        <v>25</v>
      </c>
      <c r="AB831" s="2" t="s">
        <v>26</v>
      </c>
      <c r="AC831" s="5" t="s">
        <v>1741</v>
      </c>
      <c r="AD831" s="2" t="s">
        <v>1277</v>
      </c>
      <c r="AE831" s="2" t="s">
        <v>1277</v>
      </c>
      <c r="AF831" s="56" t="s">
        <v>1740</v>
      </c>
      <c r="AG831" s="56" t="s">
        <v>1820</v>
      </c>
    </row>
    <row r="832" spans="1:33" ht="76.5">
      <c r="A832" s="2">
        <v>822</v>
      </c>
      <c r="B832" s="10"/>
      <c r="C832" s="10"/>
      <c r="D832" s="10"/>
      <c r="E832" s="2">
        <v>3</v>
      </c>
      <c r="P832" s="34" t="s">
        <v>1006</v>
      </c>
      <c r="W832" s="4" t="s">
        <v>55</v>
      </c>
      <c r="X832" s="5" t="s">
        <v>1005</v>
      </c>
      <c r="Y832" s="2" t="s">
        <v>29</v>
      </c>
      <c r="Z832" s="6">
        <v>5.1999999999999998E-2</v>
      </c>
      <c r="AA832" s="2" t="s">
        <v>25</v>
      </c>
      <c r="AB832" s="5" t="s">
        <v>1338</v>
      </c>
      <c r="AC832" s="5" t="s">
        <v>1741</v>
      </c>
      <c r="AD832" s="2" t="s">
        <v>1277</v>
      </c>
      <c r="AE832" s="2" t="s">
        <v>1277</v>
      </c>
      <c r="AF832" s="56" t="s">
        <v>1740</v>
      </c>
      <c r="AG832" s="56" t="s">
        <v>1820</v>
      </c>
    </row>
    <row r="833" spans="1:33" ht="76.5">
      <c r="A833" s="2">
        <v>823</v>
      </c>
      <c r="B833" s="10"/>
      <c r="C833" s="10"/>
      <c r="D833" s="10"/>
      <c r="E833" s="2">
        <v>3</v>
      </c>
      <c r="P833" s="34" t="s">
        <v>1007</v>
      </c>
      <c r="W833" s="4" t="s">
        <v>55</v>
      </c>
      <c r="X833" s="5" t="s">
        <v>1005</v>
      </c>
      <c r="Y833" s="2" t="s">
        <v>29</v>
      </c>
      <c r="Z833" s="6">
        <v>6.0999999999999999E-2</v>
      </c>
      <c r="AA833" s="2" t="s">
        <v>25</v>
      </c>
      <c r="AB833" s="5" t="s">
        <v>1338</v>
      </c>
      <c r="AC833" s="5" t="s">
        <v>1741</v>
      </c>
      <c r="AD833" s="2" t="s">
        <v>1277</v>
      </c>
      <c r="AE833" s="2" t="s">
        <v>1277</v>
      </c>
      <c r="AF833" s="56" t="s">
        <v>1740</v>
      </c>
      <c r="AG833" s="56" t="s">
        <v>1820</v>
      </c>
    </row>
    <row r="834" spans="1:33" ht="76.5">
      <c r="A834" s="2">
        <v>824</v>
      </c>
      <c r="B834" s="10"/>
      <c r="C834" s="10"/>
      <c r="D834" s="10"/>
      <c r="E834" s="2">
        <v>3</v>
      </c>
      <c r="P834" s="34" t="s">
        <v>1008</v>
      </c>
      <c r="W834" s="4" t="s">
        <v>55</v>
      </c>
      <c r="X834" s="5" t="s">
        <v>1005</v>
      </c>
      <c r="Y834" s="2" t="s">
        <v>29</v>
      </c>
      <c r="Z834" s="6">
        <v>7.0000000000000007E-2</v>
      </c>
      <c r="AA834" s="2" t="s">
        <v>25</v>
      </c>
      <c r="AB834" s="5" t="s">
        <v>1338</v>
      </c>
      <c r="AC834" s="5" t="s">
        <v>1741</v>
      </c>
      <c r="AD834" s="2" t="s">
        <v>1277</v>
      </c>
      <c r="AE834" s="2" t="s">
        <v>1277</v>
      </c>
      <c r="AF834" s="56" t="s">
        <v>1740</v>
      </c>
      <c r="AG834" s="56" t="s">
        <v>1820</v>
      </c>
    </row>
    <row r="835" spans="1:33" ht="38.25">
      <c r="A835" s="2">
        <v>825</v>
      </c>
      <c r="B835" s="10"/>
      <c r="C835" s="10"/>
      <c r="D835" s="10"/>
      <c r="E835" s="2">
        <v>3</v>
      </c>
      <c r="P835" s="34" t="s">
        <v>1009</v>
      </c>
      <c r="W835" s="4" t="s">
        <v>1010</v>
      </c>
      <c r="X835" s="5">
        <v>2</v>
      </c>
      <c r="Y835" s="2" t="s">
        <v>21</v>
      </c>
      <c r="Z835" s="6">
        <v>1.2E-2</v>
      </c>
      <c r="AA835" s="2" t="s">
        <v>25</v>
      </c>
      <c r="AB835" s="5" t="s">
        <v>1338</v>
      </c>
      <c r="AD835" s="2" t="s">
        <v>1277</v>
      </c>
      <c r="AE835" s="2" t="s">
        <v>1277</v>
      </c>
      <c r="AF835" s="47" t="s">
        <v>1743</v>
      </c>
      <c r="AG835" s="56" t="s">
        <v>1871</v>
      </c>
    </row>
    <row r="836" spans="1:33" ht="38.25">
      <c r="A836" s="2">
        <v>826</v>
      </c>
      <c r="B836" s="10"/>
      <c r="C836" s="10"/>
      <c r="D836" s="10"/>
      <c r="E836" s="2">
        <v>3</v>
      </c>
      <c r="P836" s="34" t="s">
        <v>1011</v>
      </c>
      <c r="W836" s="4" t="s">
        <v>1012</v>
      </c>
      <c r="X836" s="5">
        <v>2</v>
      </c>
      <c r="Y836" s="2" t="s">
        <v>21</v>
      </c>
      <c r="Z836" s="6">
        <v>3.5000000000000003E-2</v>
      </c>
      <c r="AA836" s="2" t="s">
        <v>25</v>
      </c>
      <c r="AB836" s="5" t="s">
        <v>1338</v>
      </c>
      <c r="AD836" s="2" t="s">
        <v>1277</v>
      </c>
      <c r="AE836" s="2" t="s">
        <v>1277</v>
      </c>
      <c r="AF836" s="47" t="s">
        <v>1743</v>
      </c>
      <c r="AG836" s="56" t="s">
        <v>1871</v>
      </c>
    </row>
    <row r="837" spans="1:33" ht="102">
      <c r="A837" s="2">
        <v>827</v>
      </c>
      <c r="B837" s="10"/>
      <c r="C837" s="10"/>
      <c r="D837" s="10"/>
      <c r="E837" s="2">
        <v>3</v>
      </c>
      <c r="P837" s="34" t="s">
        <v>1013</v>
      </c>
      <c r="W837" s="4" t="s">
        <v>159</v>
      </c>
      <c r="X837" s="5">
        <v>2</v>
      </c>
      <c r="Y837" s="2" t="s">
        <v>29</v>
      </c>
      <c r="Z837" s="6">
        <v>0.186</v>
      </c>
      <c r="AA837" s="2" t="s">
        <v>25</v>
      </c>
      <c r="AB837" s="2" t="s">
        <v>26</v>
      </c>
      <c r="AC837" s="5" t="s">
        <v>1748</v>
      </c>
      <c r="AD837" s="2" t="s">
        <v>1277</v>
      </c>
      <c r="AE837" s="2" t="s">
        <v>1277</v>
      </c>
      <c r="AF837" s="56" t="s">
        <v>1747</v>
      </c>
      <c r="AG837" s="56"/>
    </row>
    <row r="838" spans="1:33" ht="127.5">
      <c r="A838" s="2">
        <v>828</v>
      </c>
      <c r="B838" s="10"/>
      <c r="C838" s="10"/>
      <c r="D838" s="10"/>
      <c r="E838" s="2">
        <v>3</v>
      </c>
      <c r="P838" s="34" t="s">
        <v>1014</v>
      </c>
      <c r="W838" s="4" t="s">
        <v>55</v>
      </c>
      <c r="X838" s="5">
        <v>2</v>
      </c>
      <c r="Y838" s="2" t="s">
        <v>29</v>
      </c>
      <c r="Z838" s="6">
        <v>6.5000000000000002E-2</v>
      </c>
      <c r="AA838" s="2" t="s">
        <v>25</v>
      </c>
      <c r="AB838" s="2" t="s">
        <v>26</v>
      </c>
      <c r="AC838" s="5" t="s">
        <v>1750</v>
      </c>
      <c r="AD838" s="2" t="s">
        <v>1277</v>
      </c>
      <c r="AE838" s="2" t="s">
        <v>1277</v>
      </c>
      <c r="AF838" s="56" t="s">
        <v>1749</v>
      </c>
      <c r="AG838" s="56" t="s">
        <v>1822</v>
      </c>
    </row>
    <row r="839" spans="1:33" ht="63.75">
      <c r="A839" s="2">
        <v>829</v>
      </c>
      <c r="B839" s="10"/>
      <c r="C839" s="10"/>
      <c r="D839" s="10"/>
      <c r="E839" s="2">
        <v>3</v>
      </c>
      <c r="P839" s="34" t="s">
        <v>1016</v>
      </c>
      <c r="W839" s="4" t="s">
        <v>1017</v>
      </c>
      <c r="X839" s="5">
        <v>1</v>
      </c>
      <c r="Y839" s="2" t="s">
        <v>21</v>
      </c>
      <c r="Z839" s="6">
        <v>0.125</v>
      </c>
      <c r="AA839" s="2" t="s">
        <v>25</v>
      </c>
      <c r="AB839" s="2" t="s">
        <v>26</v>
      </c>
      <c r="AC839" s="5" t="s">
        <v>1752</v>
      </c>
      <c r="AD839" s="2" t="s">
        <v>1277</v>
      </c>
      <c r="AE839" s="2" t="s">
        <v>1277</v>
      </c>
      <c r="AF839" s="56" t="s">
        <v>1751</v>
      </c>
      <c r="AG839" s="56"/>
    </row>
    <row r="840" spans="1:33" ht="51">
      <c r="A840" s="2">
        <v>830</v>
      </c>
      <c r="B840" s="10"/>
      <c r="C840" s="10"/>
      <c r="D840" s="10"/>
      <c r="E840" s="2">
        <v>3</v>
      </c>
      <c r="P840" s="34" t="s">
        <v>1018</v>
      </c>
      <c r="W840" s="4" t="s">
        <v>340</v>
      </c>
      <c r="X840" s="5">
        <v>2</v>
      </c>
      <c r="Y840" s="2" t="s">
        <v>21</v>
      </c>
      <c r="Z840" s="6">
        <v>0.17</v>
      </c>
      <c r="AA840" s="2" t="s">
        <v>25</v>
      </c>
      <c r="AB840" s="2" t="s">
        <v>26</v>
      </c>
      <c r="AC840" s="5" t="s">
        <v>1754</v>
      </c>
      <c r="AD840" s="2" t="s">
        <v>1277</v>
      </c>
      <c r="AE840" s="2" t="s">
        <v>1277</v>
      </c>
      <c r="AF840" s="56" t="s">
        <v>1753</v>
      </c>
      <c r="AG840" s="56"/>
    </row>
    <row r="841" spans="1:33" ht="51">
      <c r="A841" s="2">
        <v>831</v>
      </c>
      <c r="B841" s="10"/>
      <c r="C841" s="10"/>
      <c r="D841" s="10"/>
      <c r="E841" s="2">
        <v>3</v>
      </c>
      <c r="P841" s="34" t="s">
        <v>1019</v>
      </c>
      <c r="W841" s="4" t="s">
        <v>340</v>
      </c>
      <c r="X841" s="5">
        <v>2</v>
      </c>
      <c r="Y841" s="2" t="s">
        <v>21</v>
      </c>
      <c r="Z841" s="6">
        <v>0.33</v>
      </c>
      <c r="AA841" s="2" t="s">
        <v>25</v>
      </c>
      <c r="AB841" s="2" t="s">
        <v>26</v>
      </c>
      <c r="AC841" s="5" t="s">
        <v>1754</v>
      </c>
      <c r="AD841" s="2" t="s">
        <v>1277</v>
      </c>
      <c r="AE841" s="2" t="s">
        <v>1277</v>
      </c>
      <c r="AF841" s="56" t="s">
        <v>1755</v>
      </c>
      <c r="AG841" s="56"/>
    </row>
    <row r="842" spans="1:33" ht="76.5">
      <c r="A842" s="2">
        <v>832</v>
      </c>
      <c r="B842" s="10"/>
      <c r="C842" s="10"/>
      <c r="D842" s="10"/>
      <c r="E842" s="2">
        <v>3</v>
      </c>
      <c r="P842" s="34" t="s">
        <v>1020</v>
      </c>
      <c r="W842" s="4" t="s">
        <v>682</v>
      </c>
      <c r="X842" s="5">
        <v>2</v>
      </c>
      <c r="Y842" s="2" t="s">
        <v>29</v>
      </c>
      <c r="Z842" s="6">
        <v>6.0999999999999999E-2</v>
      </c>
      <c r="AA842" s="2" t="s">
        <v>25</v>
      </c>
      <c r="AB842" s="2" t="s">
        <v>26</v>
      </c>
      <c r="AC842" s="5" t="s">
        <v>1757</v>
      </c>
      <c r="AD842" s="2" t="s">
        <v>1277</v>
      </c>
      <c r="AE842" s="2" t="s">
        <v>1277</v>
      </c>
      <c r="AF842" s="56" t="s">
        <v>1756</v>
      </c>
      <c r="AG842" s="56"/>
    </row>
    <row r="843" spans="1:33" ht="89.25">
      <c r="A843" s="2">
        <v>833</v>
      </c>
      <c r="B843" s="10"/>
      <c r="C843" s="10"/>
      <c r="D843" s="10"/>
      <c r="E843" s="2">
        <v>3</v>
      </c>
      <c r="P843" s="34" t="s">
        <v>1021</v>
      </c>
      <c r="W843" s="4" t="s">
        <v>164</v>
      </c>
      <c r="X843" s="5">
        <v>1</v>
      </c>
      <c r="Y843" s="2" t="s">
        <v>29</v>
      </c>
      <c r="Z843" s="6">
        <v>0.05</v>
      </c>
      <c r="AA843" s="2" t="s">
        <v>25</v>
      </c>
      <c r="AB843" s="2" t="s">
        <v>26</v>
      </c>
      <c r="AC843" s="5" t="s">
        <v>1759</v>
      </c>
      <c r="AD843" s="2" t="s">
        <v>1277</v>
      </c>
      <c r="AE843" s="2" t="s">
        <v>1277</v>
      </c>
      <c r="AF843" s="56" t="s">
        <v>1758</v>
      </c>
      <c r="AG843" s="56" t="s">
        <v>1822</v>
      </c>
    </row>
    <row r="844" spans="1:33" ht="114.75">
      <c r="A844" s="2">
        <v>834</v>
      </c>
      <c r="B844" s="10"/>
      <c r="C844" s="10"/>
      <c r="D844" s="10"/>
      <c r="E844" s="2">
        <v>3</v>
      </c>
      <c r="P844" s="34" t="s">
        <v>1022</v>
      </c>
      <c r="W844" s="4" t="s">
        <v>107</v>
      </c>
      <c r="X844" s="5">
        <v>1</v>
      </c>
      <c r="Y844" s="2" t="s">
        <v>29</v>
      </c>
      <c r="Z844" s="6">
        <v>0.11</v>
      </c>
      <c r="AA844" s="2" t="s">
        <v>25</v>
      </c>
      <c r="AB844" s="2" t="s">
        <v>26</v>
      </c>
      <c r="AC844" s="5" t="s">
        <v>1343</v>
      </c>
      <c r="AD844" s="2" t="s">
        <v>1277</v>
      </c>
      <c r="AE844" s="2" t="s">
        <v>1277</v>
      </c>
      <c r="AF844" s="56" t="s">
        <v>1760</v>
      </c>
      <c r="AG844" s="56" t="s">
        <v>1829</v>
      </c>
    </row>
    <row r="845" spans="1:33" ht="76.5">
      <c r="A845" s="2">
        <v>835</v>
      </c>
      <c r="B845" s="10"/>
      <c r="C845" s="10"/>
      <c r="D845" s="10"/>
      <c r="E845" s="2">
        <v>3</v>
      </c>
      <c r="P845" s="34" t="s">
        <v>1023</v>
      </c>
      <c r="W845" s="4" t="s">
        <v>1024</v>
      </c>
      <c r="X845" s="5">
        <v>4</v>
      </c>
      <c r="Y845" s="2" t="s">
        <v>76</v>
      </c>
      <c r="Z845" s="6">
        <v>2.1299999999999999E-2</v>
      </c>
      <c r="AA845" s="2" t="s">
        <v>25</v>
      </c>
      <c r="AB845" s="5" t="s">
        <v>1338</v>
      </c>
      <c r="AD845" s="2" t="s">
        <v>1277</v>
      </c>
      <c r="AE845" s="2" t="s">
        <v>1277</v>
      </c>
      <c r="AF845" s="4" t="s">
        <v>1746</v>
      </c>
      <c r="AG845" s="56" t="s">
        <v>1822</v>
      </c>
    </row>
    <row r="846" spans="1:33" ht="25.5">
      <c r="A846" s="2">
        <v>836</v>
      </c>
      <c r="B846" s="10"/>
      <c r="C846" s="10"/>
      <c r="D846" s="10"/>
      <c r="E846" s="2">
        <v>3</v>
      </c>
      <c r="P846" s="34" t="s">
        <v>1025</v>
      </c>
      <c r="W846" s="4" t="s">
        <v>1026</v>
      </c>
      <c r="X846" s="5">
        <v>1</v>
      </c>
      <c r="Y846" s="2" t="s">
        <v>76</v>
      </c>
      <c r="Z846" s="6">
        <v>2.3E-2</v>
      </c>
      <c r="AA846" s="2" t="s">
        <v>25</v>
      </c>
      <c r="AB846" s="5" t="s">
        <v>26</v>
      </c>
      <c r="AD846" s="2" t="s">
        <v>1277</v>
      </c>
      <c r="AE846" s="2" t="s">
        <v>1277</v>
      </c>
      <c r="AF846" s="4" t="s">
        <v>1761</v>
      </c>
      <c r="AG846" s="56" t="s">
        <v>1820</v>
      </c>
    </row>
    <row r="847" spans="1:33">
      <c r="A847" s="2">
        <v>837</v>
      </c>
      <c r="B847" s="10"/>
      <c r="C847" s="10"/>
      <c r="D847" s="10"/>
      <c r="E847" s="2">
        <v>3</v>
      </c>
      <c r="P847" s="4" t="s">
        <v>938</v>
      </c>
      <c r="W847" s="4" t="s">
        <v>1027</v>
      </c>
      <c r="X847" s="5">
        <v>2</v>
      </c>
      <c r="Y847" s="2" t="s">
        <v>23</v>
      </c>
      <c r="Z847" s="6" t="s">
        <v>23</v>
      </c>
      <c r="AA847" s="2" t="s">
        <v>25</v>
      </c>
      <c r="AB847" s="5" t="s">
        <v>1338</v>
      </c>
      <c r="AC847" s="5" t="s">
        <v>23</v>
      </c>
      <c r="AD847" s="2" t="s">
        <v>1277</v>
      </c>
      <c r="AE847" s="2" t="s">
        <v>1277</v>
      </c>
      <c r="AF847" s="4" t="s">
        <v>938</v>
      </c>
      <c r="AG847" s="4"/>
    </row>
    <row r="848" spans="1:33" ht="38.25">
      <c r="A848" s="2">
        <v>838</v>
      </c>
      <c r="B848" s="10"/>
      <c r="C848" s="10"/>
      <c r="D848" s="10"/>
      <c r="E848" s="2">
        <v>3</v>
      </c>
      <c r="P848" s="4" t="s">
        <v>1028</v>
      </c>
      <c r="W848" s="4" t="s">
        <v>1029</v>
      </c>
      <c r="X848" s="5">
        <v>9</v>
      </c>
      <c r="Y848" s="2" t="s">
        <v>29</v>
      </c>
      <c r="Z848" s="6">
        <v>1.1299999999999999E-2</v>
      </c>
      <c r="AA848" s="2" t="s">
        <v>25</v>
      </c>
      <c r="AB848" s="5" t="s">
        <v>1338</v>
      </c>
      <c r="AC848" s="5" t="s">
        <v>1586</v>
      </c>
      <c r="AD848" s="2" t="s">
        <v>1277</v>
      </c>
      <c r="AE848" s="2" t="s">
        <v>1277</v>
      </c>
      <c r="AF848" s="4" t="s">
        <v>1762</v>
      </c>
      <c r="AG848" s="56" t="s">
        <v>1820</v>
      </c>
    </row>
    <row r="849" spans="1:33" ht="76.5">
      <c r="A849" s="2">
        <v>839</v>
      </c>
      <c r="B849" s="10"/>
      <c r="C849" s="10"/>
      <c r="D849" s="10"/>
      <c r="E849" s="2">
        <v>3</v>
      </c>
      <c r="P849" s="34" t="s">
        <v>1030</v>
      </c>
      <c r="W849" s="4" t="s">
        <v>1031</v>
      </c>
      <c r="X849" s="5">
        <v>3</v>
      </c>
      <c r="Y849" s="2" t="s">
        <v>76</v>
      </c>
      <c r="Z849" s="6">
        <v>0.01</v>
      </c>
      <c r="AA849" s="2" t="s">
        <v>25</v>
      </c>
      <c r="AB849" s="5" t="s">
        <v>1338</v>
      </c>
      <c r="AD849" s="2" t="s">
        <v>1277</v>
      </c>
      <c r="AE849" s="2" t="s">
        <v>1277</v>
      </c>
      <c r="AF849" s="4" t="s">
        <v>1746</v>
      </c>
      <c r="AG849" s="56" t="s">
        <v>1822</v>
      </c>
    </row>
    <row r="850" spans="1:33" ht="76.5">
      <c r="A850" s="2">
        <v>840</v>
      </c>
      <c r="B850" s="10"/>
      <c r="C850" s="10"/>
      <c r="D850" s="10"/>
      <c r="E850" s="2">
        <v>3</v>
      </c>
      <c r="P850" s="34" t="s">
        <v>1032</v>
      </c>
      <c r="W850" s="4" t="s">
        <v>349</v>
      </c>
      <c r="X850" s="5">
        <v>5</v>
      </c>
      <c r="Y850" s="2" t="s">
        <v>76</v>
      </c>
      <c r="Z850" s="6">
        <v>1.18E-2</v>
      </c>
      <c r="AA850" s="2" t="s">
        <v>25</v>
      </c>
      <c r="AB850" s="5" t="s">
        <v>1338</v>
      </c>
      <c r="AD850" s="2" t="s">
        <v>1277</v>
      </c>
      <c r="AE850" s="2" t="s">
        <v>1277</v>
      </c>
      <c r="AF850" s="4" t="s">
        <v>1746</v>
      </c>
      <c r="AG850" s="56" t="s">
        <v>1822</v>
      </c>
    </row>
    <row r="851" spans="1:33" ht="114.75">
      <c r="A851" s="2">
        <v>841</v>
      </c>
      <c r="B851" s="10"/>
      <c r="C851" s="10"/>
      <c r="D851" s="10"/>
      <c r="E851" s="2">
        <v>3</v>
      </c>
      <c r="P851" s="34" t="s">
        <v>1033</v>
      </c>
      <c r="W851" s="4" t="s">
        <v>1034</v>
      </c>
      <c r="X851" s="5">
        <v>2</v>
      </c>
      <c r="Y851" s="2" t="s">
        <v>29</v>
      </c>
      <c r="Z851" s="6">
        <v>2.278</v>
      </c>
      <c r="AA851" s="2" t="s">
        <v>25</v>
      </c>
      <c r="AB851" s="5" t="s">
        <v>1338</v>
      </c>
      <c r="AD851" s="2" t="s">
        <v>1277</v>
      </c>
      <c r="AE851" s="2" t="s">
        <v>1277</v>
      </c>
      <c r="AF851" s="4" t="s">
        <v>1587</v>
      </c>
      <c r="AG851" s="56" t="s">
        <v>1862</v>
      </c>
    </row>
    <row r="852" spans="1:33" ht="127.5">
      <c r="A852" s="2">
        <v>842</v>
      </c>
      <c r="B852" s="10"/>
      <c r="C852" s="10"/>
      <c r="D852" s="10"/>
      <c r="E852" s="2">
        <v>3</v>
      </c>
      <c r="P852" s="34" t="s">
        <v>1035</v>
      </c>
      <c r="W852" s="4" t="s">
        <v>1036</v>
      </c>
      <c r="X852" s="5">
        <v>4</v>
      </c>
      <c r="Y852" s="2" t="s">
        <v>76</v>
      </c>
      <c r="Z852" s="6">
        <v>2.2000000000000001E-3</v>
      </c>
      <c r="AA852" s="2" t="s">
        <v>25</v>
      </c>
      <c r="AB852" s="5" t="s">
        <v>1338</v>
      </c>
      <c r="AC852" s="5" t="s">
        <v>1675</v>
      </c>
      <c r="AD852" s="2" t="s">
        <v>1277</v>
      </c>
      <c r="AE852" s="2" t="s">
        <v>1277</v>
      </c>
      <c r="AF852" s="4" t="s">
        <v>1765</v>
      </c>
      <c r="AG852" s="4"/>
    </row>
    <row r="853" spans="1:33" ht="63.75">
      <c r="A853" s="2">
        <v>843</v>
      </c>
      <c r="B853" s="10"/>
      <c r="C853" s="10"/>
      <c r="D853" s="10"/>
      <c r="E853" s="2">
        <v>3</v>
      </c>
      <c r="P853" s="34" t="s">
        <v>1037</v>
      </c>
      <c r="W853" s="4" t="s">
        <v>1038</v>
      </c>
      <c r="X853" s="5">
        <v>4</v>
      </c>
      <c r="Y853" s="2" t="s">
        <v>76</v>
      </c>
      <c r="Z853" s="6">
        <v>4.4999999999999997E-3</v>
      </c>
      <c r="AA853" s="2" t="s">
        <v>25</v>
      </c>
      <c r="AB853" s="5" t="s">
        <v>1338</v>
      </c>
      <c r="AC853" s="5" t="s">
        <v>1766</v>
      </c>
      <c r="AD853" s="2" t="s">
        <v>1277</v>
      </c>
      <c r="AE853" s="2" t="s">
        <v>1277</v>
      </c>
      <c r="AF853" s="4" t="s">
        <v>1767</v>
      </c>
      <c r="AG853" s="56" t="s">
        <v>1821</v>
      </c>
    </row>
    <row r="854" spans="1:33" ht="63.75">
      <c r="A854" s="2">
        <v>844</v>
      </c>
      <c r="B854" s="10"/>
      <c r="C854" s="10"/>
      <c r="D854" s="10"/>
      <c r="E854" s="2">
        <v>3</v>
      </c>
      <c r="P854" s="34" t="s">
        <v>1040</v>
      </c>
      <c r="W854" s="4" t="s">
        <v>1041</v>
      </c>
      <c r="X854" s="5">
        <v>1</v>
      </c>
      <c r="Y854" s="2" t="s">
        <v>29</v>
      </c>
      <c r="Z854" s="6">
        <v>3.645</v>
      </c>
      <c r="AA854" s="2" t="s">
        <v>25</v>
      </c>
      <c r="AB854" s="5" t="s">
        <v>1338</v>
      </c>
      <c r="AD854" s="2" t="s">
        <v>1277</v>
      </c>
      <c r="AE854" s="2" t="s">
        <v>1277</v>
      </c>
      <c r="AF854" s="4" t="s">
        <v>1769</v>
      </c>
      <c r="AG854" s="4" t="s">
        <v>1835</v>
      </c>
    </row>
    <row r="855" spans="1:33" ht="63.75">
      <c r="A855" s="2">
        <v>845</v>
      </c>
      <c r="B855" s="10"/>
      <c r="C855" s="10"/>
      <c r="D855" s="10"/>
      <c r="E855" s="2">
        <v>3</v>
      </c>
      <c r="P855" s="34" t="s">
        <v>1044</v>
      </c>
      <c r="W855" s="4" t="s">
        <v>1045</v>
      </c>
      <c r="X855" s="5">
        <v>2</v>
      </c>
      <c r="Y855" s="2" t="s">
        <v>29</v>
      </c>
      <c r="Z855" s="6">
        <v>5.6420000000000003</v>
      </c>
      <c r="AA855" s="2" t="s">
        <v>25</v>
      </c>
      <c r="AB855" s="5" t="s">
        <v>1338</v>
      </c>
      <c r="AD855" s="2" t="s">
        <v>1277</v>
      </c>
      <c r="AE855" s="2" t="s">
        <v>1277</v>
      </c>
      <c r="AF855" s="4" t="s">
        <v>1769</v>
      </c>
      <c r="AG855" s="4" t="s">
        <v>1835</v>
      </c>
    </row>
    <row r="856" spans="1:33" ht="63.75">
      <c r="A856" s="2">
        <v>846</v>
      </c>
      <c r="B856" s="10"/>
      <c r="C856" s="10"/>
      <c r="D856" s="10"/>
      <c r="E856" s="2">
        <v>3</v>
      </c>
      <c r="P856" s="34" t="s">
        <v>1046</v>
      </c>
      <c r="W856" s="4" t="s">
        <v>1047</v>
      </c>
      <c r="X856" s="5">
        <v>2</v>
      </c>
      <c r="Y856" s="2" t="s">
        <v>29</v>
      </c>
      <c r="Z856" s="6">
        <v>6.2060000000000004</v>
      </c>
      <c r="AA856" s="2" t="s">
        <v>25</v>
      </c>
      <c r="AB856" s="5" t="s">
        <v>1338</v>
      </c>
      <c r="AD856" s="2" t="s">
        <v>1277</v>
      </c>
      <c r="AE856" s="2" t="s">
        <v>1277</v>
      </c>
      <c r="AF856" s="4" t="s">
        <v>1769</v>
      </c>
      <c r="AG856" s="4" t="s">
        <v>1835</v>
      </c>
    </row>
    <row r="857" spans="1:33" ht="63.75">
      <c r="A857" s="2">
        <v>847</v>
      </c>
      <c r="B857" s="10"/>
      <c r="C857" s="10"/>
      <c r="D857" s="10"/>
      <c r="E857" s="2">
        <v>3</v>
      </c>
      <c r="P857" s="34" t="s">
        <v>1048</v>
      </c>
      <c r="W857" s="4" t="s">
        <v>1049</v>
      </c>
      <c r="X857" s="5">
        <v>1</v>
      </c>
      <c r="Y857" s="2" t="s">
        <v>29</v>
      </c>
      <c r="Z857" s="6">
        <v>7.3339999999999996</v>
      </c>
      <c r="AA857" s="2" t="s">
        <v>25</v>
      </c>
      <c r="AB857" s="5" t="s">
        <v>1338</v>
      </c>
      <c r="AD857" s="2" t="s">
        <v>1277</v>
      </c>
      <c r="AE857" s="2" t="s">
        <v>1277</v>
      </c>
      <c r="AF857" s="4" t="s">
        <v>1769</v>
      </c>
      <c r="AG857" s="4" t="s">
        <v>1835</v>
      </c>
    </row>
    <row r="858" spans="1:33" ht="63.75">
      <c r="A858" s="2">
        <v>848</v>
      </c>
      <c r="B858" s="10"/>
      <c r="C858" s="10"/>
      <c r="D858" s="10"/>
      <c r="E858" s="2">
        <v>3</v>
      </c>
      <c r="P858" s="34" t="s">
        <v>1050</v>
      </c>
      <c r="W858" s="4" t="s">
        <v>1051</v>
      </c>
      <c r="X858" s="5">
        <v>2</v>
      </c>
      <c r="Y858" s="2" t="s">
        <v>29</v>
      </c>
      <c r="Z858" s="6">
        <v>9.5909999999999993</v>
      </c>
      <c r="AA858" s="2" t="s">
        <v>25</v>
      </c>
      <c r="AB858" s="5" t="s">
        <v>1338</v>
      </c>
      <c r="AD858" s="2" t="s">
        <v>1277</v>
      </c>
      <c r="AE858" s="2" t="s">
        <v>1277</v>
      </c>
      <c r="AF858" s="4" t="s">
        <v>1769</v>
      </c>
      <c r="AG858" s="4" t="s">
        <v>1835</v>
      </c>
    </row>
    <row r="859" spans="1:33" s="60" customFormat="1">
      <c r="A859" s="59">
        <v>849</v>
      </c>
      <c r="E859" s="59">
        <v>3</v>
      </c>
      <c r="F859" s="59"/>
      <c r="G859" s="59"/>
      <c r="H859" s="59"/>
      <c r="I859" s="59"/>
      <c r="J859" s="59"/>
      <c r="K859" s="59"/>
      <c r="L859" s="59"/>
      <c r="M859" s="59"/>
      <c r="N859" s="61"/>
      <c r="O859" s="59"/>
      <c r="P859" s="34" t="s">
        <v>1052</v>
      </c>
      <c r="Q859" s="61"/>
      <c r="R859" s="61"/>
      <c r="S859" s="61"/>
      <c r="T859" s="61"/>
      <c r="U859" s="61"/>
      <c r="V859" s="61"/>
      <c r="W859" s="62" t="s">
        <v>1053</v>
      </c>
      <c r="X859" s="63">
        <v>1</v>
      </c>
      <c r="Y859" s="59" t="s">
        <v>21</v>
      </c>
      <c r="Z859" s="64"/>
      <c r="AA859" s="59" t="s">
        <v>25</v>
      </c>
      <c r="AB859" s="63" t="s">
        <v>24</v>
      </c>
      <c r="AC859" s="63"/>
      <c r="AD859" s="59" t="s">
        <v>1277</v>
      </c>
      <c r="AE859" s="59" t="s">
        <v>1277</v>
      </c>
      <c r="AF859" s="65"/>
      <c r="AG859" s="65"/>
    </row>
    <row r="860" spans="1:33" ht="114.75">
      <c r="A860" s="2">
        <v>850</v>
      </c>
      <c r="B860" s="10"/>
      <c r="C860" s="10"/>
      <c r="D860" s="10"/>
      <c r="E860" s="2">
        <v>3</v>
      </c>
      <c r="P860" s="34" t="s">
        <v>1054</v>
      </c>
      <c r="W860" s="4" t="s">
        <v>1055</v>
      </c>
      <c r="X860" s="5">
        <v>2</v>
      </c>
      <c r="Y860" s="2" t="s">
        <v>29</v>
      </c>
      <c r="Z860" s="6">
        <v>2.4E-2</v>
      </c>
      <c r="AA860" s="2" t="s">
        <v>25</v>
      </c>
      <c r="AB860" s="2" t="s">
        <v>26</v>
      </c>
      <c r="AC860" s="5" t="s">
        <v>1771</v>
      </c>
      <c r="AD860" s="2" t="s">
        <v>1277</v>
      </c>
      <c r="AE860" s="2" t="s">
        <v>1277</v>
      </c>
      <c r="AF860" s="47" t="s">
        <v>1743</v>
      </c>
      <c r="AG860" s="56" t="s">
        <v>1854</v>
      </c>
    </row>
    <row r="861" spans="1:33" ht="114.75">
      <c r="A861" s="2">
        <v>851</v>
      </c>
      <c r="B861" s="10"/>
      <c r="C861" s="10"/>
      <c r="D861" s="10"/>
      <c r="E861" s="2">
        <v>3</v>
      </c>
      <c r="P861" s="34" t="s">
        <v>1056</v>
      </c>
      <c r="W861" s="4" t="s">
        <v>1057</v>
      </c>
      <c r="X861" s="5">
        <v>2</v>
      </c>
      <c r="Y861" s="2" t="s">
        <v>29</v>
      </c>
      <c r="Z861" s="6">
        <v>2.8000000000000001E-2</v>
      </c>
      <c r="AA861" s="2" t="s">
        <v>25</v>
      </c>
      <c r="AB861" s="2" t="s">
        <v>26</v>
      </c>
      <c r="AC861" s="5" t="s">
        <v>1771</v>
      </c>
      <c r="AD861" s="2" t="s">
        <v>1277</v>
      </c>
      <c r="AE861" s="2" t="s">
        <v>1277</v>
      </c>
      <c r="AF861" s="47" t="s">
        <v>1743</v>
      </c>
      <c r="AG861" s="56" t="s">
        <v>1854</v>
      </c>
    </row>
    <row r="862" spans="1:33" ht="114.75">
      <c r="A862" s="2">
        <v>852</v>
      </c>
      <c r="B862" s="10"/>
      <c r="C862" s="10"/>
      <c r="D862" s="10"/>
      <c r="E862" s="2">
        <v>3</v>
      </c>
      <c r="P862" s="34" t="s">
        <v>1058</v>
      </c>
      <c r="W862" s="4" t="s">
        <v>1059</v>
      </c>
      <c r="X862" s="5">
        <v>3</v>
      </c>
      <c r="Y862" s="2" t="s">
        <v>29</v>
      </c>
      <c r="Z862" s="6">
        <v>9.0999999999999998E-2</v>
      </c>
      <c r="AA862" s="2" t="s">
        <v>25</v>
      </c>
      <c r="AB862" s="2" t="s">
        <v>26</v>
      </c>
      <c r="AC862" s="5" t="s">
        <v>1771</v>
      </c>
      <c r="AD862" s="2" t="s">
        <v>1277</v>
      </c>
      <c r="AE862" s="2" t="s">
        <v>1277</v>
      </c>
      <c r="AF862" s="47" t="s">
        <v>1743</v>
      </c>
      <c r="AG862" s="56" t="s">
        <v>1854</v>
      </c>
    </row>
    <row r="863" spans="1:33" ht="114.75">
      <c r="A863" s="2">
        <v>853</v>
      </c>
      <c r="B863" s="10"/>
      <c r="C863" s="10"/>
      <c r="D863" s="10"/>
      <c r="E863" s="2">
        <v>3</v>
      </c>
      <c r="P863" s="34" t="s">
        <v>1060</v>
      </c>
      <c r="W863" s="4" t="s">
        <v>1061</v>
      </c>
      <c r="X863" s="5">
        <v>2</v>
      </c>
      <c r="Y863" s="2" t="s">
        <v>29</v>
      </c>
      <c r="Z863" s="6">
        <v>4.2000000000000003E-2</v>
      </c>
      <c r="AA863" s="2" t="s">
        <v>25</v>
      </c>
      <c r="AB863" s="2" t="s">
        <v>26</v>
      </c>
      <c r="AC863" s="5" t="s">
        <v>1771</v>
      </c>
      <c r="AD863" s="2" t="s">
        <v>1277</v>
      </c>
      <c r="AE863" s="2" t="s">
        <v>1277</v>
      </c>
      <c r="AF863" s="47" t="s">
        <v>1743</v>
      </c>
      <c r="AG863" s="56" t="s">
        <v>1854</v>
      </c>
    </row>
    <row r="864" spans="1:33" ht="114.75">
      <c r="A864" s="2">
        <v>854</v>
      </c>
      <c r="B864" s="10"/>
      <c r="C864" s="10"/>
      <c r="D864" s="10"/>
      <c r="E864" s="2">
        <v>3</v>
      </c>
      <c r="P864" s="34" t="s">
        <v>1062</v>
      </c>
      <c r="W864" s="4" t="s">
        <v>1063</v>
      </c>
      <c r="X864" s="5">
        <v>1</v>
      </c>
      <c r="Y864" s="2" t="s">
        <v>29</v>
      </c>
      <c r="Z864" s="6">
        <v>0.08</v>
      </c>
      <c r="AA864" s="2" t="s">
        <v>25</v>
      </c>
      <c r="AB864" s="2" t="s">
        <v>26</v>
      </c>
      <c r="AC864" s="5" t="s">
        <v>1771</v>
      </c>
      <c r="AD864" s="2" t="s">
        <v>1277</v>
      </c>
      <c r="AE864" s="2" t="s">
        <v>1277</v>
      </c>
      <c r="AF864" s="47" t="s">
        <v>1743</v>
      </c>
      <c r="AG864" s="56" t="s">
        <v>1854</v>
      </c>
    </row>
    <row r="865" spans="1:33" ht="114.75">
      <c r="A865" s="2">
        <v>855</v>
      </c>
      <c r="B865" s="10"/>
      <c r="C865" s="10"/>
      <c r="D865" s="10"/>
      <c r="E865" s="2">
        <v>3</v>
      </c>
      <c r="P865" s="34" t="s">
        <v>1064</v>
      </c>
      <c r="W865" s="4" t="s">
        <v>1065</v>
      </c>
      <c r="X865" s="5">
        <v>4</v>
      </c>
      <c r="Y865" s="2" t="s">
        <v>29</v>
      </c>
      <c r="Z865" s="6">
        <v>0.13500000000000001</v>
      </c>
      <c r="AA865" s="2" t="s">
        <v>25</v>
      </c>
      <c r="AB865" s="2" t="s">
        <v>26</v>
      </c>
      <c r="AC865" s="5" t="s">
        <v>1771</v>
      </c>
      <c r="AD865" s="2" t="s">
        <v>1277</v>
      </c>
      <c r="AE865" s="2" t="s">
        <v>1277</v>
      </c>
      <c r="AF865" s="47" t="s">
        <v>1743</v>
      </c>
      <c r="AG865" s="56" t="s">
        <v>1854</v>
      </c>
    </row>
    <row r="866" spans="1:33" ht="114.75">
      <c r="A866" s="2">
        <v>856</v>
      </c>
      <c r="B866" s="10"/>
      <c r="C866" s="10"/>
      <c r="D866" s="10"/>
      <c r="E866" s="2">
        <v>3</v>
      </c>
      <c r="P866" s="34" t="s">
        <v>1066</v>
      </c>
      <c r="W866" s="4" t="s">
        <v>1067</v>
      </c>
      <c r="X866" s="5">
        <v>2</v>
      </c>
      <c r="Y866" s="2" t="s">
        <v>29</v>
      </c>
      <c r="Z866" s="6">
        <v>4.7E-2</v>
      </c>
      <c r="AA866" s="2" t="s">
        <v>25</v>
      </c>
      <c r="AB866" s="2" t="s">
        <v>26</v>
      </c>
      <c r="AC866" s="5" t="s">
        <v>1771</v>
      </c>
      <c r="AD866" s="2" t="s">
        <v>1277</v>
      </c>
      <c r="AE866" s="2" t="s">
        <v>1277</v>
      </c>
      <c r="AF866" s="47" t="s">
        <v>1743</v>
      </c>
      <c r="AG866" s="56" t="s">
        <v>1854</v>
      </c>
    </row>
    <row r="867" spans="1:33" ht="114.75">
      <c r="A867" s="2">
        <v>857</v>
      </c>
      <c r="B867" s="10"/>
      <c r="C867" s="10"/>
      <c r="D867" s="10"/>
      <c r="E867" s="2">
        <v>3</v>
      </c>
      <c r="P867" s="34" t="s">
        <v>1068</v>
      </c>
      <c r="W867" s="4" t="s">
        <v>1069</v>
      </c>
      <c r="X867" s="5">
        <v>2</v>
      </c>
      <c r="Y867" s="2" t="s">
        <v>29</v>
      </c>
      <c r="Z867" s="6">
        <v>8.6999999999999994E-2</v>
      </c>
      <c r="AA867" s="2" t="s">
        <v>25</v>
      </c>
      <c r="AB867" s="2" t="s">
        <v>26</v>
      </c>
      <c r="AC867" s="5" t="s">
        <v>1771</v>
      </c>
      <c r="AD867" s="2" t="s">
        <v>1277</v>
      </c>
      <c r="AE867" s="2" t="s">
        <v>1277</v>
      </c>
      <c r="AF867" s="47" t="s">
        <v>1743</v>
      </c>
      <c r="AG867" s="56" t="s">
        <v>1854</v>
      </c>
    </row>
    <row r="868" spans="1:33" ht="114.75">
      <c r="A868" s="2">
        <v>858</v>
      </c>
      <c r="B868" s="10"/>
      <c r="C868" s="10"/>
      <c r="D868" s="10"/>
      <c r="E868" s="2">
        <v>3</v>
      </c>
      <c r="P868" s="34" t="s">
        <v>1070</v>
      </c>
      <c r="W868" s="4" t="s">
        <v>1071</v>
      </c>
      <c r="X868" s="5">
        <v>1</v>
      </c>
      <c r="Y868" s="2" t="s">
        <v>29</v>
      </c>
      <c r="Z868" s="6">
        <v>0.106</v>
      </c>
      <c r="AA868" s="2" t="s">
        <v>25</v>
      </c>
      <c r="AB868" s="2" t="s">
        <v>26</v>
      </c>
      <c r="AC868" s="5" t="s">
        <v>1771</v>
      </c>
      <c r="AD868" s="2" t="s">
        <v>1277</v>
      </c>
      <c r="AE868" s="2" t="s">
        <v>1277</v>
      </c>
      <c r="AF868" s="47" t="s">
        <v>1743</v>
      </c>
      <c r="AG868" s="56" t="s">
        <v>1854</v>
      </c>
    </row>
    <row r="869" spans="1:33" ht="114.75">
      <c r="A869" s="2">
        <v>859</v>
      </c>
      <c r="B869" s="10"/>
      <c r="C869" s="10"/>
      <c r="D869" s="10"/>
      <c r="E869" s="2">
        <v>3</v>
      </c>
      <c r="P869" s="34" t="s">
        <v>1072</v>
      </c>
      <c r="W869" s="4" t="s">
        <v>1073</v>
      </c>
      <c r="X869" s="5">
        <v>3</v>
      </c>
      <c r="Y869" s="2" t="s">
        <v>29</v>
      </c>
      <c r="Z869" s="6">
        <v>0.18099999999999999</v>
      </c>
      <c r="AA869" s="2" t="s">
        <v>25</v>
      </c>
      <c r="AB869" s="2" t="s">
        <v>26</v>
      </c>
      <c r="AC869" s="5" t="s">
        <v>1771</v>
      </c>
      <c r="AD869" s="2" t="s">
        <v>1277</v>
      </c>
      <c r="AE869" s="2" t="s">
        <v>1277</v>
      </c>
      <c r="AF869" s="47" t="s">
        <v>1743</v>
      </c>
      <c r="AG869" s="56" t="s">
        <v>1854</v>
      </c>
    </row>
    <row r="870" spans="1:33" ht="114.75">
      <c r="A870" s="2">
        <v>860</v>
      </c>
      <c r="B870" s="10"/>
      <c r="C870" s="10"/>
      <c r="D870" s="10"/>
      <c r="E870" s="2">
        <v>3</v>
      </c>
      <c r="P870" s="34" t="s">
        <v>1074</v>
      </c>
      <c r="W870" s="4" t="s">
        <v>1075</v>
      </c>
      <c r="X870" s="5">
        <v>2</v>
      </c>
      <c r="Y870" s="2" t="s">
        <v>29</v>
      </c>
      <c r="Z870" s="6">
        <v>7.0000000000000007E-2</v>
      </c>
      <c r="AA870" s="2" t="s">
        <v>25</v>
      </c>
      <c r="AB870" s="2" t="s">
        <v>26</v>
      </c>
      <c r="AC870" s="5" t="s">
        <v>1771</v>
      </c>
      <c r="AD870" s="2" t="s">
        <v>1277</v>
      </c>
      <c r="AE870" s="2" t="s">
        <v>1277</v>
      </c>
      <c r="AF870" s="47" t="s">
        <v>1743</v>
      </c>
      <c r="AG870" s="56" t="s">
        <v>1854</v>
      </c>
    </row>
    <row r="871" spans="1:33" ht="63.75">
      <c r="A871" s="2">
        <v>861</v>
      </c>
      <c r="B871" s="10"/>
      <c r="C871" s="10"/>
      <c r="D871" s="10"/>
      <c r="E871" s="2">
        <v>3</v>
      </c>
      <c r="P871" s="34" t="s">
        <v>1076</v>
      </c>
      <c r="W871" s="4" t="s">
        <v>1077</v>
      </c>
      <c r="X871" s="5">
        <v>1</v>
      </c>
      <c r="Y871" s="2" t="s">
        <v>29</v>
      </c>
      <c r="Z871" s="6">
        <f>10.59/1000</f>
        <v>1.059E-2</v>
      </c>
      <c r="AA871" s="2" t="s">
        <v>25</v>
      </c>
      <c r="AB871" s="5" t="s">
        <v>1338</v>
      </c>
      <c r="AC871" s="5" t="s">
        <v>23</v>
      </c>
      <c r="AD871" s="2" t="s">
        <v>1277</v>
      </c>
      <c r="AE871" s="2" t="s">
        <v>1277</v>
      </c>
      <c r="AF871" s="56" t="s">
        <v>1768</v>
      </c>
      <c r="AG871" s="4" t="s">
        <v>1835</v>
      </c>
    </row>
    <row r="872" spans="1:33" ht="63.75">
      <c r="A872" s="2">
        <v>862</v>
      </c>
      <c r="B872" s="10"/>
      <c r="C872" s="10"/>
      <c r="D872" s="10"/>
      <c r="E872" s="2">
        <v>3</v>
      </c>
      <c r="P872" s="34" t="s">
        <v>1078</v>
      </c>
      <c r="W872" s="4" t="s">
        <v>1079</v>
      </c>
      <c r="X872" s="5">
        <v>2</v>
      </c>
      <c r="Y872" s="2" t="s">
        <v>76</v>
      </c>
      <c r="Z872" s="6">
        <v>4.4999999999999998E-2</v>
      </c>
      <c r="AA872" s="2" t="s">
        <v>25</v>
      </c>
      <c r="AB872" s="5" t="s">
        <v>1338</v>
      </c>
      <c r="AD872" s="2" t="s">
        <v>1277</v>
      </c>
      <c r="AE872" s="2" t="s">
        <v>1277</v>
      </c>
      <c r="AF872" s="56" t="s">
        <v>1773</v>
      </c>
      <c r="AG872" s="56" t="s">
        <v>1859</v>
      </c>
    </row>
    <row r="873" spans="1:33" ht="63.75">
      <c r="A873" s="2">
        <v>863</v>
      </c>
      <c r="B873" s="10"/>
      <c r="C873" s="10"/>
      <c r="D873" s="10"/>
      <c r="E873" s="2">
        <v>3</v>
      </c>
      <c r="P873" s="34" t="s">
        <v>1081</v>
      </c>
      <c r="W873" s="4" t="s">
        <v>1082</v>
      </c>
      <c r="X873" s="5">
        <v>1</v>
      </c>
      <c r="Y873" s="2" t="s">
        <v>76</v>
      </c>
      <c r="Z873" s="6">
        <f>+X873*0.05</f>
        <v>0.05</v>
      </c>
      <c r="AA873" s="2" t="s">
        <v>25</v>
      </c>
      <c r="AB873" s="5" t="s">
        <v>1338</v>
      </c>
      <c r="AD873" s="2" t="s">
        <v>1277</v>
      </c>
      <c r="AE873" s="2" t="s">
        <v>1277</v>
      </c>
      <c r="AF873" s="56" t="s">
        <v>1773</v>
      </c>
      <c r="AG873" s="56" t="s">
        <v>1859</v>
      </c>
    </row>
    <row r="874" spans="1:33" ht="63.75">
      <c r="A874" s="2">
        <v>864</v>
      </c>
      <c r="B874" s="10"/>
      <c r="C874" s="10"/>
      <c r="D874" s="10"/>
      <c r="E874" s="2">
        <v>3</v>
      </c>
      <c r="P874" s="34" t="s">
        <v>1083</v>
      </c>
      <c r="W874" s="4" t="s">
        <v>1084</v>
      </c>
      <c r="X874" s="5">
        <v>2</v>
      </c>
      <c r="Y874" s="2" t="s">
        <v>76</v>
      </c>
      <c r="Z874" s="6">
        <v>0.125</v>
      </c>
      <c r="AA874" s="2" t="s">
        <v>25</v>
      </c>
      <c r="AB874" s="5" t="s">
        <v>1338</v>
      </c>
      <c r="AD874" s="2" t="s">
        <v>1277</v>
      </c>
      <c r="AE874" s="2" t="s">
        <v>1277</v>
      </c>
      <c r="AF874" s="56" t="s">
        <v>1773</v>
      </c>
      <c r="AG874" s="56" t="s">
        <v>1859</v>
      </c>
    </row>
    <row r="875" spans="1:33" ht="63.75">
      <c r="A875" s="2">
        <v>865</v>
      </c>
      <c r="B875" s="10"/>
      <c r="C875" s="10"/>
      <c r="D875" s="10"/>
      <c r="E875" s="2">
        <v>3</v>
      </c>
      <c r="P875" s="34" t="s">
        <v>1085</v>
      </c>
      <c r="W875" s="4" t="s">
        <v>1086</v>
      </c>
      <c r="X875" s="5">
        <v>3</v>
      </c>
      <c r="Y875" s="2" t="s">
        <v>76</v>
      </c>
      <c r="Z875" s="6">
        <v>6.8000000000000005E-2</v>
      </c>
      <c r="AA875" s="2" t="s">
        <v>25</v>
      </c>
      <c r="AB875" s="5" t="s">
        <v>1338</v>
      </c>
      <c r="AD875" s="2" t="s">
        <v>1277</v>
      </c>
      <c r="AE875" s="2" t="s">
        <v>1277</v>
      </c>
      <c r="AF875" s="56" t="s">
        <v>1773</v>
      </c>
      <c r="AG875" s="56" t="s">
        <v>1859</v>
      </c>
    </row>
    <row r="876" spans="1:33" ht="63.75">
      <c r="A876" s="2">
        <v>866</v>
      </c>
      <c r="B876" s="10"/>
      <c r="C876" s="10"/>
      <c r="D876" s="10"/>
      <c r="E876" s="2">
        <v>3</v>
      </c>
      <c r="P876" s="34" t="s">
        <v>1087</v>
      </c>
      <c r="W876" s="4" t="s">
        <v>1088</v>
      </c>
      <c r="X876" s="5">
        <v>1</v>
      </c>
      <c r="Y876" s="2" t="s">
        <v>76</v>
      </c>
      <c r="Z876" s="6">
        <f>+X876*0.075</f>
        <v>7.4999999999999997E-2</v>
      </c>
      <c r="AA876" s="2" t="s">
        <v>25</v>
      </c>
      <c r="AB876" s="5" t="s">
        <v>1338</v>
      </c>
      <c r="AD876" s="2" t="s">
        <v>1277</v>
      </c>
      <c r="AE876" s="2" t="s">
        <v>1277</v>
      </c>
      <c r="AF876" s="56" t="s">
        <v>1773</v>
      </c>
      <c r="AG876" s="56" t="s">
        <v>1859</v>
      </c>
    </row>
    <row r="877" spans="1:33" ht="63.75">
      <c r="A877" s="2">
        <v>867</v>
      </c>
      <c r="B877" s="10"/>
      <c r="C877" s="10"/>
      <c r="D877" s="10"/>
      <c r="E877" s="2">
        <v>3</v>
      </c>
      <c r="P877" s="34" t="s">
        <v>1089</v>
      </c>
      <c r="W877" s="4" t="s">
        <v>1090</v>
      </c>
      <c r="X877" s="5">
        <v>1</v>
      </c>
      <c r="Y877" s="2" t="s">
        <v>76</v>
      </c>
      <c r="Z877" s="6">
        <f>+X877*0.12</f>
        <v>0.12</v>
      </c>
      <c r="AA877" s="2" t="s">
        <v>25</v>
      </c>
      <c r="AB877" s="5" t="s">
        <v>1338</v>
      </c>
      <c r="AD877" s="2" t="s">
        <v>1277</v>
      </c>
      <c r="AE877" s="2" t="s">
        <v>1277</v>
      </c>
      <c r="AF877" s="56" t="s">
        <v>1773</v>
      </c>
      <c r="AG877" s="56" t="s">
        <v>1859</v>
      </c>
    </row>
    <row r="878" spans="1:33" ht="63.75">
      <c r="A878" s="2">
        <v>868</v>
      </c>
      <c r="B878" s="10"/>
      <c r="C878" s="10"/>
      <c r="D878" s="10"/>
      <c r="E878" s="2">
        <v>3</v>
      </c>
      <c r="P878" s="34" t="s">
        <v>1091</v>
      </c>
      <c r="W878" s="4" t="s">
        <v>1092</v>
      </c>
      <c r="X878" s="5">
        <v>1</v>
      </c>
      <c r="Y878" s="2" t="s">
        <v>76</v>
      </c>
      <c r="Z878" s="6">
        <f>+X878*0.187</f>
        <v>0.187</v>
      </c>
      <c r="AA878" s="2" t="s">
        <v>25</v>
      </c>
      <c r="AB878" s="5" t="s">
        <v>1338</v>
      </c>
      <c r="AD878" s="2" t="s">
        <v>1277</v>
      </c>
      <c r="AE878" s="2" t="s">
        <v>1277</v>
      </c>
      <c r="AF878" s="56" t="s">
        <v>1773</v>
      </c>
      <c r="AG878" s="56" t="s">
        <v>1859</v>
      </c>
    </row>
    <row r="879" spans="1:33" ht="63.75">
      <c r="A879" s="2">
        <v>869</v>
      </c>
      <c r="B879" s="10"/>
      <c r="C879" s="10"/>
      <c r="D879" s="10"/>
      <c r="E879" s="2">
        <v>3</v>
      </c>
      <c r="P879" s="34" t="s">
        <v>1093</v>
      </c>
      <c r="W879" s="4" t="s">
        <v>1094</v>
      </c>
      <c r="X879" s="5">
        <v>3</v>
      </c>
      <c r="Y879" s="2" t="s">
        <v>76</v>
      </c>
      <c r="Z879" s="6">
        <v>0.09</v>
      </c>
      <c r="AA879" s="2" t="s">
        <v>25</v>
      </c>
      <c r="AB879" s="5" t="s">
        <v>1338</v>
      </c>
      <c r="AD879" s="2" t="s">
        <v>1277</v>
      </c>
      <c r="AE879" s="2" t="s">
        <v>1277</v>
      </c>
      <c r="AF879" s="56" t="s">
        <v>1773</v>
      </c>
      <c r="AG879" s="56" t="s">
        <v>1859</v>
      </c>
    </row>
    <row r="880" spans="1:33" ht="63.75">
      <c r="A880" s="2">
        <v>870</v>
      </c>
      <c r="B880" s="10"/>
      <c r="C880" s="10"/>
      <c r="D880" s="10"/>
      <c r="E880" s="2">
        <v>3</v>
      </c>
      <c r="P880" s="34" t="s">
        <v>1095</v>
      </c>
      <c r="W880" s="4" t="s">
        <v>1096</v>
      </c>
      <c r="X880" s="5">
        <v>1</v>
      </c>
      <c r="Y880" s="2" t="s">
        <v>76</v>
      </c>
      <c r="Z880" s="6">
        <f>+X880*0.16</f>
        <v>0.16</v>
      </c>
      <c r="AA880" s="2" t="s">
        <v>25</v>
      </c>
      <c r="AB880" s="5" t="s">
        <v>1338</v>
      </c>
      <c r="AD880" s="2" t="s">
        <v>1277</v>
      </c>
      <c r="AE880" s="2" t="s">
        <v>1277</v>
      </c>
      <c r="AF880" s="56" t="s">
        <v>1773</v>
      </c>
      <c r="AG880" s="56" t="s">
        <v>1859</v>
      </c>
    </row>
    <row r="881" spans="1:33" ht="63.75">
      <c r="A881" s="2">
        <v>871</v>
      </c>
      <c r="B881" s="10"/>
      <c r="C881" s="10"/>
      <c r="D881" s="10"/>
      <c r="E881" s="2">
        <v>3</v>
      </c>
      <c r="P881" s="34" t="s">
        <v>1097</v>
      </c>
      <c r="W881" s="4" t="s">
        <v>1098</v>
      </c>
      <c r="X881" s="5">
        <v>1</v>
      </c>
      <c r="Y881" s="2" t="s">
        <v>76</v>
      </c>
      <c r="Z881" s="6">
        <f>+X881*0.25</f>
        <v>0.25</v>
      </c>
      <c r="AA881" s="2" t="s">
        <v>25</v>
      </c>
      <c r="AB881" s="5" t="s">
        <v>1338</v>
      </c>
      <c r="AD881" s="2" t="s">
        <v>1277</v>
      </c>
      <c r="AE881" s="2" t="s">
        <v>1277</v>
      </c>
      <c r="AF881" s="56" t="s">
        <v>1773</v>
      </c>
      <c r="AG881" s="56" t="s">
        <v>1859</v>
      </c>
    </row>
    <row r="882" spans="1:33" ht="63.75">
      <c r="A882" s="2">
        <v>872</v>
      </c>
      <c r="B882" s="10"/>
      <c r="C882" s="10"/>
      <c r="D882" s="10"/>
      <c r="E882" s="2">
        <v>3</v>
      </c>
      <c r="P882" s="34" t="s">
        <v>1099</v>
      </c>
      <c r="W882" s="4" t="s">
        <v>1100</v>
      </c>
      <c r="X882" s="5">
        <v>1</v>
      </c>
      <c r="Y882" s="2" t="s">
        <v>76</v>
      </c>
      <c r="Z882" s="6">
        <f>+X882*0.125</f>
        <v>0.125</v>
      </c>
      <c r="AA882" s="2" t="s">
        <v>25</v>
      </c>
      <c r="AB882" s="5" t="s">
        <v>1338</v>
      </c>
      <c r="AD882" s="2" t="s">
        <v>1277</v>
      </c>
      <c r="AE882" s="2" t="s">
        <v>1277</v>
      </c>
      <c r="AF882" s="56" t="s">
        <v>1773</v>
      </c>
      <c r="AG882" s="56" t="s">
        <v>1859</v>
      </c>
    </row>
    <row r="883" spans="1:33" ht="63.75">
      <c r="A883" s="2">
        <v>873</v>
      </c>
      <c r="B883" s="10"/>
      <c r="C883" s="10"/>
      <c r="D883" s="10"/>
      <c r="E883" s="2">
        <v>3</v>
      </c>
      <c r="P883" s="34" t="s">
        <v>1101</v>
      </c>
      <c r="W883" s="4" t="s">
        <v>1102</v>
      </c>
      <c r="X883" s="5">
        <v>1</v>
      </c>
      <c r="Y883" s="2" t="s">
        <v>76</v>
      </c>
      <c r="Z883" s="6">
        <f>+X883*0.312</f>
        <v>0.312</v>
      </c>
      <c r="AA883" s="2" t="s">
        <v>25</v>
      </c>
      <c r="AB883" s="5" t="s">
        <v>1338</v>
      </c>
      <c r="AD883" s="2" t="s">
        <v>1277</v>
      </c>
      <c r="AE883" s="2" t="s">
        <v>1277</v>
      </c>
      <c r="AF883" s="56" t="s">
        <v>1773</v>
      </c>
      <c r="AG883" s="56" t="s">
        <v>1859</v>
      </c>
    </row>
    <row r="884" spans="1:33" ht="63.75">
      <c r="A884" s="2">
        <v>874</v>
      </c>
      <c r="B884" s="10"/>
      <c r="C884" s="10"/>
      <c r="D884" s="10"/>
      <c r="E884" s="2">
        <v>3</v>
      </c>
      <c r="P884" s="34" t="s">
        <v>1103</v>
      </c>
      <c r="W884" s="4" t="s">
        <v>1104</v>
      </c>
      <c r="X884" s="5">
        <v>1</v>
      </c>
      <c r="Y884" s="2" t="s">
        <v>76</v>
      </c>
      <c r="Z884" s="6">
        <f>+X884*0.15</f>
        <v>0.15</v>
      </c>
      <c r="AA884" s="2" t="s">
        <v>25</v>
      </c>
      <c r="AB884" s="5" t="s">
        <v>1338</v>
      </c>
      <c r="AD884" s="2" t="s">
        <v>1277</v>
      </c>
      <c r="AE884" s="2" t="s">
        <v>1277</v>
      </c>
      <c r="AF884" s="56" t="s">
        <v>1773</v>
      </c>
      <c r="AG884" s="56" t="s">
        <v>1859</v>
      </c>
    </row>
    <row r="885" spans="1:33" ht="63.75">
      <c r="A885" s="2">
        <v>875</v>
      </c>
      <c r="B885" s="10"/>
      <c r="C885" s="10"/>
      <c r="D885" s="10"/>
      <c r="E885" s="2">
        <v>3</v>
      </c>
      <c r="P885" s="34" t="s">
        <v>1105</v>
      </c>
      <c r="W885" s="4" t="s">
        <v>1106</v>
      </c>
      <c r="X885" s="5">
        <v>1</v>
      </c>
      <c r="Y885" s="2" t="s">
        <v>76</v>
      </c>
      <c r="Z885" s="6">
        <f>+X885*0.375</f>
        <v>0.375</v>
      </c>
      <c r="AA885" s="2" t="s">
        <v>25</v>
      </c>
      <c r="AB885" s="5" t="s">
        <v>1338</v>
      </c>
      <c r="AD885" s="2" t="s">
        <v>1277</v>
      </c>
      <c r="AE885" s="2" t="s">
        <v>1277</v>
      </c>
      <c r="AF885" s="56" t="s">
        <v>1773</v>
      </c>
      <c r="AG885" s="56" t="s">
        <v>1859</v>
      </c>
    </row>
    <row r="886" spans="1:33">
      <c r="A886" s="2">
        <v>876</v>
      </c>
      <c r="B886" s="10"/>
      <c r="C886" s="10"/>
      <c r="D886" s="10"/>
      <c r="E886" s="2">
        <v>3</v>
      </c>
      <c r="P886" s="4" t="s">
        <v>73</v>
      </c>
      <c r="W886" s="4" t="s">
        <v>1107</v>
      </c>
      <c r="X886" s="5">
        <v>4</v>
      </c>
      <c r="Y886" s="5" t="s">
        <v>23</v>
      </c>
      <c r="Z886" s="6" t="s">
        <v>23</v>
      </c>
      <c r="AA886" s="4"/>
      <c r="AB886" s="2" t="s">
        <v>1338</v>
      </c>
      <c r="AC886" s="5" t="s">
        <v>23</v>
      </c>
      <c r="AD886" s="2" t="s">
        <v>1277</v>
      </c>
      <c r="AE886" s="2" t="s">
        <v>1277</v>
      </c>
      <c r="AF886" s="4" t="s">
        <v>73</v>
      </c>
      <c r="AG886" s="4"/>
    </row>
    <row r="887" spans="1:33">
      <c r="A887" s="2">
        <v>877</v>
      </c>
      <c r="B887" s="10"/>
      <c r="C887" s="10"/>
      <c r="D887" s="10"/>
      <c r="E887" s="2">
        <v>3</v>
      </c>
      <c r="P887" s="4" t="s">
        <v>73</v>
      </c>
      <c r="W887" s="4" t="s">
        <v>1108</v>
      </c>
      <c r="X887" s="5">
        <v>6</v>
      </c>
      <c r="Y887" s="5" t="s">
        <v>23</v>
      </c>
      <c r="Z887" s="6" t="s">
        <v>23</v>
      </c>
      <c r="AA887" s="4"/>
      <c r="AB887" s="2" t="s">
        <v>1338</v>
      </c>
      <c r="AC887" s="5" t="s">
        <v>23</v>
      </c>
      <c r="AD887" s="2" t="s">
        <v>1277</v>
      </c>
      <c r="AE887" s="2" t="s">
        <v>1277</v>
      </c>
      <c r="AF887" s="4" t="s">
        <v>73</v>
      </c>
      <c r="AG887" s="4"/>
    </row>
    <row r="888" spans="1:33">
      <c r="A888" s="2">
        <v>878</v>
      </c>
      <c r="B888" s="10"/>
      <c r="C888" s="10"/>
      <c r="D888" s="10"/>
      <c r="E888" s="2">
        <v>3</v>
      </c>
      <c r="P888" s="4" t="s">
        <v>73</v>
      </c>
      <c r="W888" s="4" t="s">
        <v>1109</v>
      </c>
      <c r="X888" s="5">
        <v>2</v>
      </c>
      <c r="Y888" s="5" t="s">
        <v>23</v>
      </c>
      <c r="Z888" s="6" t="s">
        <v>23</v>
      </c>
      <c r="AA888" s="4"/>
      <c r="AB888" s="2" t="s">
        <v>1338</v>
      </c>
      <c r="AC888" s="5" t="s">
        <v>23</v>
      </c>
      <c r="AD888" s="2" t="s">
        <v>1277</v>
      </c>
      <c r="AE888" s="2" t="s">
        <v>1277</v>
      </c>
      <c r="AF888" s="4" t="s">
        <v>73</v>
      </c>
      <c r="AG888" s="4"/>
    </row>
    <row r="889" spans="1:33">
      <c r="A889" s="2">
        <v>879</v>
      </c>
      <c r="B889" s="10"/>
      <c r="C889" s="10"/>
      <c r="D889" s="10"/>
      <c r="E889" s="2">
        <v>3</v>
      </c>
      <c r="P889" s="4" t="s">
        <v>73</v>
      </c>
      <c r="W889" s="4" t="s">
        <v>1110</v>
      </c>
      <c r="X889" s="5">
        <v>8</v>
      </c>
      <c r="Y889" s="5" t="s">
        <v>23</v>
      </c>
      <c r="Z889" s="6" t="s">
        <v>23</v>
      </c>
      <c r="AA889" s="4"/>
      <c r="AB889" s="2" t="s">
        <v>1338</v>
      </c>
      <c r="AC889" s="5" t="s">
        <v>23</v>
      </c>
      <c r="AD889" s="2" t="s">
        <v>1277</v>
      </c>
      <c r="AE889" s="2" t="s">
        <v>1277</v>
      </c>
      <c r="AF889" s="4" t="s">
        <v>73</v>
      </c>
      <c r="AG889" s="4"/>
    </row>
    <row r="890" spans="1:33" ht="25.5">
      <c r="A890" s="2">
        <v>880</v>
      </c>
      <c r="B890" s="10"/>
      <c r="C890" s="10"/>
      <c r="D890" s="10"/>
      <c r="E890" s="2">
        <v>3</v>
      </c>
      <c r="P890" s="34" t="s">
        <v>1111</v>
      </c>
      <c r="W890" s="4" t="s">
        <v>1112</v>
      </c>
      <c r="X890" s="5">
        <v>1</v>
      </c>
      <c r="Y890" s="2" t="s">
        <v>23</v>
      </c>
      <c r="Z890" s="6" t="s">
        <v>23</v>
      </c>
      <c r="AA890" s="2" t="s">
        <v>25</v>
      </c>
      <c r="AB890" s="2" t="s">
        <v>1338</v>
      </c>
      <c r="AC890" s="5" t="s">
        <v>23</v>
      </c>
      <c r="AD890" s="2" t="s">
        <v>1277</v>
      </c>
      <c r="AE890" s="2" t="s">
        <v>1277</v>
      </c>
      <c r="AF890" s="4" t="s">
        <v>1111</v>
      </c>
      <c r="AG890" s="4"/>
    </row>
    <row r="891" spans="1:33" ht="15">
      <c r="A891" s="2">
        <v>881</v>
      </c>
      <c r="B891" s="10"/>
      <c r="C891" s="10"/>
      <c r="D891" s="10"/>
      <c r="E891" s="2">
        <v>3</v>
      </c>
      <c r="P891" s="4" t="s">
        <v>1113</v>
      </c>
      <c r="W891" s="4" t="s">
        <v>360</v>
      </c>
      <c r="X891" s="5">
        <v>23</v>
      </c>
      <c r="Y891" s="2" t="s">
        <v>23</v>
      </c>
      <c r="Z891" s="6" t="s">
        <v>23</v>
      </c>
      <c r="AA891" s="4"/>
      <c r="AB891" s="2" t="s">
        <v>1338</v>
      </c>
      <c r="AC891" s="5" t="s">
        <v>23</v>
      </c>
      <c r="AD891" s="2" t="s">
        <v>1277</v>
      </c>
      <c r="AE891" s="2" t="s">
        <v>1277</v>
      </c>
      <c r="AF891" s="51" t="s">
        <v>359</v>
      </c>
      <c r="AG891" s="51" t="s">
        <v>1837</v>
      </c>
    </row>
    <row r="892" spans="1:33" ht="15">
      <c r="A892" s="2">
        <v>882</v>
      </c>
      <c r="B892" s="10"/>
      <c r="C892" s="10"/>
      <c r="D892" s="10"/>
      <c r="E892" s="2">
        <v>3</v>
      </c>
      <c r="P892" s="4" t="s">
        <v>359</v>
      </c>
      <c r="W892" s="4" t="s">
        <v>1114</v>
      </c>
      <c r="X892" s="5">
        <v>3</v>
      </c>
      <c r="Y892" s="2" t="s">
        <v>23</v>
      </c>
      <c r="Z892" s="6" t="s">
        <v>23</v>
      </c>
      <c r="AA892" s="4"/>
      <c r="AB892" s="2" t="s">
        <v>1338</v>
      </c>
      <c r="AC892" s="5" t="s">
        <v>23</v>
      </c>
      <c r="AD892" s="2" t="s">
        <v>1277</v>
      </c>
      <c r="AE892" s="2" t="s">
        <v>1277</v>
      </c>
      <c r="AF892" s="51" t="s">
        <v>359</v>
      </c>
      <c r="AG892" s="51" t="s">
        <v>1837</v>
      </c>
    </row>
    <row r="893" spans="1:33" ht="15">
      <c r="A893" s="2">
        <v>883</v>
      </c>
      <c r="B893" s="10"/>
      <c r="C893" s="10"/>
      <c r="D893" s="10"/>
      <c r="E893" s="2">
        <v>3</v>
      </c>
      <c r="P893" s="4" t="s">
        <v>359</v>
      </c>
      <c r="W893" s="4" t="s">
        <v>1115</v>
      </c>
      <c r="X893" s="5">
        <v>2</v>
      </c>
      <c r="Y893" s="2" t="s">
        <v>23</v>
      </c>
      <c r="Z893" s="6" t="s">
        <v>23</v>
      </c>
      <c r="AA893" s="4"/>
      <c r="AB893" s="2" t="s">
        <v>1338</v>
      </c>
      <c r="AC893" s="5" t="s">
        <v>23</v>
      </c>
      <c r="AD893" s="2" t="s">
        <v>1277</v>
      </c>
      <c r="AE893" s="2" t="s">
        <v>1277</v>
      </c>
      <c r="AF893" s="51" t="s">
        <v>359</v>
      </c>
      <c r="AG893" s="51" t="s">
        <v>1837</v>
      </c>
    </row>
    <row r="894" spans="1:33">
      <c r="A894" s="2">
        <v>884</v>
      </c>
      <c r="B894" s="10"/>
      <c r="C894" s="10"/>
      <c r="D894" s="10"/>
      <c r="E894" s="2">
        <v>3</v>
      </c>
      <c r="P894" s="34" t="s">
        <v>949</v>
      </c>
      <c r="W894" s="4" t="s">
        <v>1116</v>
      </c>
      <c r="X894" s="5">
        <v>1</v>
      </c>
      <c r="Y894" s="2" t="s">
        <v>23</v>
      </c>
      <c r="Z894" s="6" t="s">
        <v>23</v>
      </c>
      <c r="AA894" s="2" t="s">
        <v>25</v>
      </c>
      <c r="AB894" s="2" t="s">
        <v>26</v>
      </c>
      <c r="AC894" s="5" t="s">
        <v>23</v>
      </c>
      <c r="AD894" s="2" t="s">
        <v>1277</v>
      </c>
      <c r="AE894" s="2" t="s">
        <v>1277</v>
      </c>
      <c r="AF894" s="4" t="s">
        <v>949</v>
      </c>
      <c r="AG894" s="4"/>
    </row>
    <row r="895" spans="1:33">
      <c r="A895" s="2">
        <v>885</v>
      </c>
      <c r="B895" s="10"/>
      <c r="C895" s="10"/>
      <c r="D895" s="10"/>
      <c r="E895" s="2">
        <v>3</v>
      </c>
      <c r="P895" s="34" t="s">
        <v>949</v>
      </c>
      <c r="W895" s="4" t="s">
        <v>1117</v>
      </c>
      <c r="X895" s="5">
        <v>4</v>
      </c>
      <c r="Y895" s="2" t="s">
        <v>23</v>
      </c>
      <c r="Z895" s="6" t="s">
        <v>23</v>
      </c>
      <c r="AA895" s="2" t="s">
        <v>25</v>
      </c>
      <c r="AB895" s="2" t="s">
        <v>1338</v>
      </c>
      <c r="AC895" s="5" t="s">
        <v>23</v>
      </c>
      <c r="AD895" s="2" t="s">
        <v>1277</v>
      </c>
      <c r="AE895" s="2" t="s">
        <v>1277</v>
      </c>
      <c r="AF895" s="4" t="s">
        <v>949</v>
      </c>
      <c r="AG895" s="4"/>
    </row>
    <row r="896" spans="1:33" ht="51">
      <c r="A896" s="2">
        <v>886</v>
      </c>
      <c r="B896" s="10"/>
      <c r="C896" s="10"/>
      <c r="D896" s="10"/>
      <c r="E896" s="2">
        <v>3</v>
      </c>
      <c r="P896" s="34" t="s">
        <v>949</v>
      </c>
      <c r="W896" s="4" t="s">
        <v>1118</v>
      </c>
      <c r="X896" s="5" t="s">
        <v>1119</v>
      </c>
      <c r="Y896" s="2" t="s">
        <v>23</v>
      </c>
      <c r="Z896" s="6" t="s">
        <v>23</v>
      </c>
      <c r="AA896" s="2" t="s">
        <v>25</v>
      </c>
      <c r="AB896" s="2" t="s">
        <v>26</v>
      </c>
      <c r="AC896" s="5" t="s">
        <v>23</v>
      </c>
      <c r="AD896" s="2" t="s">
        <v>1277</v>
      </c>
      <c r="AE896" s="2" t="s">
        <v>1277</v>
      </c>
      <c r="AF896" s="4" t="s">
        <v>949</v>
      </c>
      <c r="AG896" s="4"/>
    </row>
    <row r="897" spans="1:33" ht="51">
      <c r="A897" s="2">
        <v>887</v>
      </c>
      <c r="B897" s="10"/>
      <c r="C897" s="10"/>
      <c r="D897" s="10"/>
      <c r="E897" s="2">
        <v>3</v>
      </c>
      <c r="P897" s="34" t="s">
        <v>1120</v>
      </c>
      <c r="W897" s="4" t="s">
        <v>818</v>
      </c>
      <c r="X897" s="5" t="s">
        <v>1121</v>
      </c>
      <c r="Y897" s="2" t="s">
        <v>23</v>
      </c>
      <c r="Z897" s="6" t="s">
        <v>23</v>
      </c>
      <c r="AA897" s="2" t="s">
        <v>25</v>
      </c>
      <c r="AB897" s="2" t="s">
        <v>1338</v>
      </c>
      <c r="AC897" s="5" t="s">
        <v>23</v>
      </c>
      <c r="AD897" s="2" t="s">
        <v>1277</v>
      </c>
      <c r="AE897" s="2" t="s">
        <v>1277</v>
      </c>
      <c r="AF897" s="4" t="s">
        <v>1120</v>
      </c>
      <c r="AG897" s="4"/>
    </row>
    <row r="898" spans="1:33">
      <c r="A898" s="2">
        <v>888</v>
      </c>
      <c r="B898" s="10"/>
      <c r="C898" s="10"/>
      <c r="D898" s="10"/>
      <c r="E898" s="2">
        <v>3</v>
      </c>
      <c r="P898" s="34" t="s">
        <v>1120</v>
      </c>
      <c r="W898" s="4" t="s">
        <v>1122</v>
      </c>
      <c r="X898" s="5">
        <v>8</v>
      </c>
      <c r="Y898" s="2" t="s">
        <v>23</v>
      </c>
      <c r="Z898" s="6" t="s">
        <v>23</v>
      </c>
      <c r="AA898" s="2" t="s">
        <v>25</v>
      </c>
      <c r="AB898" s="2" t="s">
        <v>1338</v>
      </c>
      <c r="AC898" s="5" t="s">
        <v>23</v>
      </c>
      <c r="AD898" s="2" t="s">
        <v>1277</v>
      </c>
      <c r="AE898" s="2" t="s">
        <v>1277</v>
      </c>
      <c r="AF898" s="4" t="s">
        <v>1120</v>
      </c>
      <c r="AG898" s="4"/>
    </row>
    <row r="899" spans="1:33">
      <c r="A899" s="2">
        <v>889</v>
      </c>
      <c r="B899" s="10"/>
      <c r="C899" s="10"/>
      <c r="D899" s="10"/>
      <c r="E899" s="2">
        <v>3</v>
      </c>
      <c r="P899" s="34" t="s">
        <v>678</v>
      </c>
      <c r="W899" s="4" t="s">
        <v>1123</v>
      </c>
      <c r="X899" s="5">
        <v>2</v>
      </c>
      <c r="Y899" s="2" t="s">
        <v>23</v>
      </c>
      <c r="Z899" s="6" t="s">
        <v>23</v>
      </c>
      <c r="AA899" s="2" t="s">
        <v>25</v>
      </c>
      <c r="AB899" s="2" t="s">
        <v>1338</v>
      </c>
      <c r="AC899" s="5" t="s">
        <v>23</v>
      </c>
      <c r="AD899" s="2" t="s">
        <v>1277</v>
      </c>
      <c r="AE899" s="2" t="s">
        <v>1277</v>
      </c>
      <c r="AF899" s="4" t="s">
        <v>678</v>
      </c>
      <c r="AG899" s="4"/>
    </row>
    <row r="900" spans="1:33">
      <c r="A900" s="2">
        <v>890</v>
      </c>
      <c r="B900" s="10"/>
      <c r="C900" s="10"/>
      <c r="D900" s="10"/>
      <c r="E900" s="2">
        <v>3</v>
      </c>
      <c r="P900" s="34" t="s">
        <v>1124</v>
      </c>
      <c r="W900" s="4" t="s">
        <v>55</v>
      </c>
      <c r="X900" s="5">
        <v>2</v>
      </c>
      <c r="Y900" s="2" t="s">
        <v>23</v>
      </c>
      <c r="Z900" s="6" t="s">
        <v>23</v>
      </c>
      <c r="AA900" s="2" t="s">
        <v>25</v>
      </c>
      <c r="AB900" s="2" t="s">
        <v>1338</v>
      </c>
      <c r="AC900" s="5" t="s">
        <v>23</v>
      </c>
      <c r="AD900" s="2" t="s">
        <v>1277</v>
      </c>
      <c r="AE900" s="2" t="s">
        <v>1277</v>
      </c>
      <c r="AF900" s="4" t="s">
        <v>1124</v>
      </c>
      <c r="AG900" s="4"/>
    </row>
    <row r="901" spans="1:33">
      <c r="A901" s="2">
        <v>891</v>
      </c>
      <c r="B901" s="10"/>
      <c r="C901" s="10"/>
      <c r="D901" s="10"/>
      <c r="E901" s="2">
        <v>3</v>
      </c>
      <c r="P901" s="34" t="s">
        <v>1125</v>
      </c>
      <c r="W901" s="4" t="s">
        <v>548</v>
      </c>
      <c r="X901" s="5">
        <v>2</v>
      </c>
      <c r="Y901" s="2" t="s">
        <v>23</v>
      </c>
      <c r="Z901" s="6" t="s">
        <v>23</v>
      </c>
      <c r="AA901" s="2" t="s">
        <v>25</v>
      </c>
      <c r="AB901" s="2" t="s">
        <v>1338</v>
      </c>
      <c r="AC901" s="5" t="s">
        <v>23</v>
      </c>
      <c r="AD901" s="2" t="s">
        <v>1277</v>
      </c>
      <c r="AE901" s="2" t="s">
        <v>1277</v>
      </c>
      <c r="AF901" s="4" t="s">
        <v>1125</v>
      </c>
      <c r="AG901" s="4"/>
    </row>
    <row r="902" spans="1:33" ht="38.25">
      <c r="A902" s="2">
        <v>892</v>
      </c>
      <c r="B902" s="10"/>
      <c r="C902" s="10"/>
      <c r="D902" s="10"/>
      <c r="E902" s="2">
        <v>3</v>
      </c>
      <c r="P902" s="4" t="s">
        <v>413</v>
      </c>
      <c r="W902" s="4" t="s">
        <v>1126</v>
      </c>
      <c r="X902" s="5">
        <v>4</v>
      </c>
      <c r="Y902" s="2" t="s">
        <v>23</v>
      </c>
      <c r="Z902" s="6" t="s">
        <v>23</v>
      </c>
      <c r="AA902" s="4"/>
      <c r="AB902" s="2" t="s">
        <v>1338</v>
      </c>
      <c r="AC902" s="5" t="s">
        <v>23</v>
      </c>
      <c r="AD902" s="2" t="s">
        <v>1277</v>
      </c>
      <c r="AE902" s="2" t="s">
        <v>1277</v>
      </c>
      <c r="AF902" s="51" t="s">
        <v>1198</v>
      </c>
      <c r="AG902" s="51"/>
    </row>
    <row r="903" spans="1:33" ht="38.25">
      <c r="A903" s="2">
        <v>893</v>
      </c>
      <c r="B903" s="10"/>
      <c r="C903" s="10"/>
      <c r="D903" s="10"/>
      <c r="E903" s="2">
        <v>3</v>
      </c>
      <c r="P903" s="4" t="s">
        <v>413</v>
      </c>
      <c r="W903" s="4" t="s">
        <v>1127</v>
      </c>
      <c r="X903" s="5">
        <v>16</v>
      </c>
      <c r="Y903" s="2" t="s">
        <v>23</v>
      </c>
      <c r="Z903" s="6" t="s">
        <v>23</v>
      </c>
      <c r="AA903" s="4"/>
      <c r="AB903" s="2" t="s">
        <v>1338</v>
      </c>
      <c r="AC903" s="5" t="s">
        <v>23</v>
      </c>
      <c r="AD903" s="2" t="s">
        <v>1277</v>
      </c>
      <c r="AE903" s="2" t="s">
        <v>1277</v>
      </c>
      <c r="AF903" s="51" t="s">
        <v>1198</v>
      </c>
      <c r="AG903" s="51"/>
    </row>
    <row r="904" spans="1:33" ht="38.25">
      <c r="A904" s="2">
        <v>894</v>
      </c>
      <c r="B904" s="10"/>
      <c r="C904" s="10"/>
      <c r="D904" s="10"/>
      <c r="E904" s="2">
        <v>3</v>
      </c>
      <c r="P904" s="4" t="s">
        <v>413</v>
      </c>
      <c r="W904" s="4" t="s">
        <v>1128</v>
      </c>
      <c r="X904" s="5">
        <v>1</v>
      </c>
      <c r="Y904" s="2" t="s">
        <v>23</v>
      </c>
      <c r="Z904" s="6" t="s">
        <v>23</v>
      </c>
      <c r="AA904" s="4"/>
      <c r="AB904" s="2" t="s">
        <v>1338</v>
      </c>
      <c r="AC904" s="5" t="s">
        <v>23</v>
      </c>
      <c r="AD904" s="2" t="s">
        <v>1277</v>
      </c>
      <c r="AE904" s="2" t="s">
        <v>1277</v>
      </c>
      <c r="AF904" s="51" t="s">
        <v>1198</v>
      </c>
      <c r="AG904" s="51"/>
    </row>
    <row r="905" spans="1:33" ht="38.25">
      <c r="A905" s="2">
        <v>895</v>
      </c>
      <c r="B905" s="10"/>
      <c r="C905" s="10"/>
      <c r="D905" s="10"/>
      <c r="E905" s="2">
        <v>3</v>
      </c>
      <c r="P905" s="4" t="s">
        <v>413</v>
      </c>
      <c r="W905" s="4" t="s">
        <v>1129</v>
      </c>
      <c r="X905" s="5">
        <v>1</v>
      </c>
      <c r="Y905" s="2" t="s">
        <v>23</v>
      </c>
      <c r="Z905" s="6" t="s">
        <v>23</v>
      </c>
      <c r="AA905" s="4"/>
      <c r="AB905" s="2" t="s">
        <v>1338</v>
      </c>
      <c r="AC905" s="5" t="s">
        <v>23</v>
      </c>
      <c r="AD905" s="2" t="s">
        <v>1277</v>
      </c>
      <c r="AE905" s="2" t="s">
        <v>1277</v>
      </c>
      <c r="AF905" s="51" t="s">
        <v>1198</v>
      </c>
      <c r="AG905" s="51"/>
    </row>
    <row r="906" spans="1:33" ht="38.25">
      <c r="A906" s="2">
        <v>896</v>
      </c>
      <c r="B906" s="10"/>
      <c r="C906" s="10"/>
      <c r="D906" s="10"/>
      <c r="E906" s="2">
        <v>3</v>
      </c>
      <c r="P906" s="4" t="s">
        <v>413</v>
      </c>
      <c r="W906" s="4" t="s">
        <v>1130</v>
      </c>
      <c r="X906" s="5">
        <v>4</v>
      </c>
      <c r="Y906" s="2" t="s">
        <v>23</v>
      </c>
      <c r="Z906" s="6" t="s">
        <v>23</v>
      </c>
      <c r="AA906" s="4"/>
      <c r="AB906" s="2" t="s">
        <v>1338</v>
      </c>
      <c r="AC906" s="5" t="s">
        <v>23</v>
      </c>
      <c r="AD906" s="2" t="s">
        <v>1277</v>
      </c>
      <c r="AE906" s="2" t="s">
        <v>1277</v>
      </c>
      <c r="AF906" s="51" t="s">
        <v>1198</v>
      </c>
      <c r="AG906" s="51"/>
    </row>
    <row r="907" spans="1:33" ht="30">
      <c r="A907" s="2">
        <v>897</v>
      </c>
      <c r="B907" s="10"/>
      <c r="C907" s="10"/>
      <c r="D907" s="10"/>
      <c r="E907" s="2">
        <v>3</v>
      </c>
      <c r="P907" s="34" t="s">
        <v>891</v>
      </c>
      <c r="W907" s="4" t="s">
        <v>1131</v>
      </c>
      <c r="X907" s="5">
        <v>1</v>
      </c>
      <c r="Y907" s="2" t="s">
        <v>23</v>
      </c>
      <c r="Z907" s="6" t="s">
        <v>23</v>
      </c>
      <c r="AA907" s="4" t="s">
        <v>833</v>
      </c>
      <c r="AB907" s="2" t="s">
        <v>1338</v>
      </c>
      <c r="AC907" s="5" t="s">
        <v>23</v>
      </c>
      <c r="AD907" s="2" t="s">
        <v>1277</v>
      </c>
      <c r="AE907" s="2" t="s">
        <v>1277</v>
      </c>
      <c r="AF907" s="51" t="s">
        <v>891</v>
      </c>
      <c r="AG907" s="51"/>
    </row>
    <row r="908" spans="1:33" ht="30">
      <c r="A908" s="2">
        <v>898</v>
      </c>
      <c r="B908" s="10"/>
      <c r="C908" s="10"/>
      <c r="D908" s="10"/>
      <c r="E908" s="2">
        <v>3</v>
      </c>
      <c r="P908" s="34" t="s">
        <v>891</v>
      </c>
      <c r="W908" s="4" t="s">
        <v>1132</v>
      </c>
      <c r="X908" s="5">
        <v>1</v>
      </c>
      <c r="Y908" s="2" t="s">
        <v>23</v>
      </c>
      <c r="Z908" s="6" t="s">
        <v>23</v>
      </c>
      <c r="AA908" s="4" t="s">
        <v>833</v>
      </c>
      <c r="AB908" s="2" t="s">
        <v>1338</v>
      </c>
      <c r="AC908" s="5" t="s">
        <v>23</v>
      </c>
      <c r="AD908" s="2" t="s">
        <v>1277</v>
      </c>
      <c r="AE908" s="2" t="s">
        <v>1277</v>
      </c>
      <c r="AF908" s="51" t="s">
        <v>891</v>
      </c>
      <c r="AG908" s="51"/>
    </row>
    <row r="909" spans="1:33" ht="30">
      <c r="A909" s="2">
        <v>899</v>
      </c>
      <c r="B909" s="10"/>
      <c r="C909" s="10"/>
      <c r="D909" s="10"/>
      <c r="E909" s="2">
        <v>3</v>
      </c>
      <c r="P909" s="34" t="s">
        <v>891</v>
      </c>
      <c r="W909" s="4" t="s">
        <v>1133</v>
      </c>
      <c r="X909" s="5">
        <v>2</v>
      </c>
      <c r="Y909" s="2" t="s">
        <v>23</v>
      </c>
      <c r="Z909" s="6" t="s">
        <v>23</v>
      </c>
      <c r="AA909" s="4" t="s">
        <v>833</v>
      </c>
      <c r="AB909" s="2" t="s">
        <v>1338</v>
      </c>
      <c r="AC909" s="5" t="s">
        <v>23</v>
      </c>
      <c r="AD909" s="2" t="s">
        <v>1277</v>
      </c>
      <c r="AE909" s="2" t="s">
        <v>1277</v>
      </c>
      <c r="AF909" s="51" t="s">
        <v>891</v>
      </c>
      <c r="AG909" s="51"/>
    </row>
    <row r="910" spans="1:33" ht="30">
      <c r="A910" s="2">
        <v>900</v>
      </c>
      <c r="B910" s="10"/>
      <c r="C910" s="10"/>
      <c r="D910" s="10"/>
      <c r="E910" s="2">
        <v>3</v>
      </c>
      <c r="P910" s="34" t="s">
        <v>891</v>
      </c>
      <c r="W910" s="4" t="s">
        <v>1134</v>
      </c>
      <c r="X910" s="5">
        <v>4</v>
      </c>
      <c r="Y910" s="2" t="s">
        <v>23</v>
      </c>
      <c r="Z910" s="6" t="s">
        <v>23</v>
      </c>
      <c r="AA910" s="4" t="s">
        <v>833</v>
      </c>
      <c r="AB910" s="2" t="s">
        <v>1338</v>
      </c>
      <c r="AC910" s="5" t="s">
        <v>23</v>
      </c>
      <c r="AD910" s="2" t="s">
        <v>1277</v>
      </c>
      <c r="AE910" s="2" t="s">
        <v>1277</v>
      </c>
      <c r="AF910" s="51" t="s">
        <v>891</v>
      </c>
      <c r="AG910" s="51"/>
    </row>
    <row r="911" spans="1:33" ht="38.25">
      <c r="A911" s="2">
        <v>901</v>
      </c>
      <c r="B911" s="10"/>
      <c r="C911" s="10"/>
      <c r="D911" s="10"/>
      <c r="E911" s="2">
        <v>3</v>
      </c>
      <c r="P911" s="34" t="s">
        <v>891</v>
      </c>
      <c r="W911" s="4" t="s">
        <v>1135</v>
      </c>
      <c r="X911" s="5">
        <v>2</v>
      </c>
      <c r="Y911" s="2" t="s">
        <v>23</v>
      </c>
      <c r="Z911" s="6" t="s">
        <v>23</v>
      </c>
      <c r="AA911" s="4" t="s">
        <v>833</v>
      </c>
      <c r="AB911" s="2" t="s">
        <v>1338</v>
      </c>
      <c r="AC911" s="5" t="s">
        <v>23</v>
      </c>
      <c r="AD911" s="2" t="s">
        <v>1277</v>
      </c>
      <c r="AE911" s="2" t="s">
        <v>1277</v>
      </c>
      <c r="AF911" s="51" t="s">
        <v>891</v>
      </c>
      <c r="AG911" s="51"/>
    </row>
    <row r="912" spans="1:33" ht="30">
      <c r="A912" s="2">
        <v>902</v>
      </c>
      <c r="B912" s="10"/>
      <c r="C912" s="10"/>
      <c r="D912" s="10"/>
      <c r="E912" s="2">
        <v>3</v>
      </c>
      <c r="P912" s="34" t="s">
        <v>891</v>
      </c>
      <c r="W912" s="4" t="s">
        <v>1136</v>
      </c>
      <c r="X912" s="5">
        <v>8</v>
      </c>
      <c r="Y912" s="2" t="s">
        <v>23</v>
      </c>
      <c r="Z912" s="6" t="s">
        <v>23</v>
      </c>
      <c r="AA912" s="4" t="s">
        <v>833</v>
      </c>
      <c r="AB912" s="2" t="s">
        <v>1338</v>
      </c>
      <c r="AC912" s="5" t="s">
        <v>23</v>
      </c>
      <c r="AD912" s="2" t="s">
        <v>1277</v>
      </c>
      <c r="AE912" s="2" t="s">
        <v>1277</v>
      </c>
      <c r="AF912" s="51" t="s">
        <v>891</v>
      </c>
      <c r="AG912" s="51"/>
    </row>
    <row r="913" spans="1:33" ht="51">
      <c r="A913" s="2">
        <v>903</v>
      </c>
      <c r="B913" s="10"/>
      <c r="C913" s="10"/>
      <c r="D913" s="10"/>
      <c r="E913" s="2">
        <v>3</v>
      </c>
      <c r="P913" s="34" t="s">
        <v>1137</v>
      </c>
      <c r="W913" s="4" t="s">
        <v>1138</v>
      </c>
      <c r="X913" s="5">
        <v>1</v>
      </c>
      <c r="Y913" s="2" t="s">
        <v>23</v>
      </c>
      <c r="Z913" s="6" t="s">
        <v>23</v>
      </c>
      <c r="AA913" s="2" t="s">
        <v>25</v>
      </c>
      <c r="AB913" s="2" t="s">
        <v>1338</v>
      </c>
      <c r="AC913" s="5" t="s">
        <v>23</v>
      </c>
      <c r="AD913" s="2" t="s">
        <v>1277</v>
      </c>
      <c r="AE913" s="2" t="s">
        <v>1277</v>
      </c>
      <c r="AF913" s="4" t="s">
        <v>1137</v>
      </c>
      <c r="AG913" s="4"/>
    </row>
    <row r="914" spans="1:33" ht="38.25">
      <c r="A914" s="2">
        <v>904</v>
      </c>
      <c r="B914" s="10"/>
      <c r="C914" s="10"/>
      <c r="D914" s="10"/>
      <c r="E914" s="2">
        <v>3</v>
      </c>
      <c r="P914" s="34" t="s">
        <v>1140</v>
      </c>
      <c r="W914" s="4" t="s">
        <v>1141</v>
      </c>
      <c r="X914" s="5">
        <v>1</v>
      </c>
      <c r="Y914" s="2" t="s">
        <v>23</v>
      </c>
      <c r="Z914" s="6" t="s">
        <v>23</v>
      </c>
      <c r="AA914" s="2" t="s">
        <v>25</v>
      </c>
      <c r="AB914" s="2" t="s">
        <v>1338</v>
      </c>
      <c r="AC914" s="5" t="s">
        <v>23</v>
      </c>
      <c r="AD914" s="2" t="s">
        <v>1277</v>
      </c>
      <c r="AE914" s="2" t="s">
        <v>1277</v>
      </c>
      <c r="AF914" s="4" t="s">
        <v>1137</v>
      </c>
      <c r="AG914" s="4"/>
    </row>
    <row r="915" spans="1:33" ht="38.25">
      <c r="A915" s="2">
        <v>905</v>
      </c>
      <c r="B915" s="10"/>
      <c r="C915" s="10"/>
      <c r="D915" s="10"/>
      <c r="E915" s="2">
        <v>3</v>
      </c>
      <c r="P915" s="34" t="s">
        <v>1143</v>
      </c>
      <c r="W915" s="4" t="s">
        <v>1144</v>
      </c>
      <c r="X915" s="5">
        <v>1</v>
      </c>
      <c r="Y915" s="2" t="s">
        <v>23</v>
      </c>
      <c r="Z915" s="6" t="s">
        <v>23</v>
      </c>
      <c r="AA915" s="2" t="s">
        <v>25</v>
      </c>
      <c r="AB915" s="2" t="s">
        <v>1338</v>
      </c>
      <c r="AC915" s="5" t="s">
        <v>23</v>
      </c>
      <c r="AD915" s="2" t="s">
        <v>1277</v>
      </c>
      <c r="AE915" s="2" t="s">
        <v>1277</v>
      </c>
      <c r="AF915" s="4" t="s">
        <v>1137</v>
      </c>
      <c r="AG915" s="4"/>
    </row>
    <row r="916" spans="1:33" ht="38.25">
      <c r="A916" s="2">
        <v>906</v>
      </c>
      <c r="B916" s="10"/>
      <c r="C916" s="10"/>
      <c r="D916" s="10"/>
      <c r="E916" s="2">
        <v>3</v>
      </c>
      <c r="P916" s="34" t="s">
        <v>1143</v>
      </c>
      <c r="W916" s="4" t="s">
        <v>1145</v>
      </c>
      <c r="X916" s="5">
        <v>1</v>
      </c>
      <c r="Y916" s="2" t="s">
        <v>23</v>
      </c>
      <c r="Z916" s="6" t="s">
        <v>23</v>
      </c>
      <c r="AA916" s="2" t="s">
        <v>25</v>
      </c>
      <c r="AB916" s="2" t="s">
        <v>1338</v>
      </c>
      <c r="AC916" s="5" t="s">
        <v>23</v>
      </c>
      <c r="AD916" s="2" t="s">
        <v>1277</v>
      </c>
      <c r="AE916" s="2" t="s">
        <v>1277</v>
      </c>
      <c r="AF916" s="4" t="s">
        <v>1137</v>
      </c>
      <c r="AG916" s="4"/>
    </row>
    <row r="917" spans="1:33" ht="38.25">
      <c r="A917" s="2">
        <v>907</v>
      </c>
      <c r="B917" s="10"/>
      <c r="C917" s="10"/>
      <c r="E917" s="2">
        <v>3</v>
      </c>
      <c r="P917" s="34" t="s">
        <v>1143</v>
      </c>
      <c r="W917" s="4" t="s">
        <v>1147</v>
      </c>
      <c r="X917" s="5">
        <v>1</v>
      </c>
      <c r="Y917" s="2" t="s">
        <v>23</v>
      </c>
      <c r="Z917" s="6" t="s">
        <v>23</v>
      </c>
      <c r="AA917" s="2" t="s">
        <v>25</v>
      </c>
      <c r="AB917" s="2" t="s">
        <v>1338</v>
      </c>
      <c r="AC917" s="5" t="s">
        <v>23</v>
      </c>
      <c r="AD917" s="2" t="s">
        <v>1277</v>
      </c>
      <c r="AE917" s="2" t="s">
        <v>1277</v>
      </c>
      <c r="AF917" s="4" t="s">
        <v>1137</v>
      </c>
      <c r="AG917" s="4"/>
    </row>
    <row r="918" spans="1:33" ht="38.25">
      <c r="A918" s="2">
        <v>908</v>
      </c>
      <c r="B918" s="10"/>
      <c r="C918" s="10"/>
      <c r="E918" s="2">
        <v>3</v>
      </c>
      <c r="P918" s="34" t="s">
        <v>1143</v>
      </c>
      <c r="W918" s="4" t="s">
        <v>1147</v>
      </c>
      <c r="X918" s="5">
        <v>3</v>
      </c>
      <c r="Y918" s="2" t="s">
        <v>23</v>
      </c>
      <c r="Z918" s="6" t="s">
        <v>23</v>
      </c>
      <c r="AA918" s="2" t="s">
        <v>25</v>
      </c>
      <c r="AB918" s="2" t="s">
        <v>1338</v>
      </c>
      <c r="AC918" s="5" t="s">
        <v>23</v>
      </c>
      <c r="AD918" s="2" t="s">
        <v>1277</v>
      </c>
      <c r="AE918" s="2" t="s">
        <v>1277</v>
      </c>
      <c r="AF918" s="4" t="s">
        <v>1137</v>
      </c>
      <c r="AG918" s="4"/>
    </row>
    <row r="919" spans="1:33" ht="38.25">
      <c r="A919" s="2">
        <v>909</v>
      </c>
      <c r="B919" s="10"/>
      <c r="C919" s="10"/>
      <c r="E919" s="2">
        <v>3</v>
      </c>
      <c r="P919" s="34" t="s">
        <v>1143</v>
      </c>
      <c r="W919" s="4" t="s">
        <v>1147</v>
      </c>
      <c r="X919" s="5">
        <v>1</v>
      </c>
      <c r="Y919" s="2" t="s">
        <v>23</v>
      </c>
      <c r="Z919" s="6" t="s">
        <v>23</v>
      </c>
      <c r="AA919" s="2" t="s">
        <v>25</v>
      </c>
      <c r="AB919" s="2" t="s">
        <v>1338</v>
      </c>
      <c r="AC919" s="5" t="s">
        <v>23</v>
      </c>
      <c r="AD919" s="2" t="s">
        <v>1277</v>
      </c>
      <c r="AE919" s="2" t="s">
        <v>1277</v>
      </c>
      <c r="AF919" s="4" t="s">
        <v>1137</v>
      </c>
      <c r="AG919" s="4"/>
    </row>
    <row r="920" spans="1:33" ht="38.25">
      <c r="A920" s="2">
        <v>910</v>
      </c>
      <c r="B920" s="10"/>
      <c r="C920" s="10"/>
      <c r="E920" s="2">
        <v>3</v>
      </c>
      <c r="P920" s="34" t="s">
        <v>1143</v>
      </c>
      <c r="W920" s="4" t="s">
        <v>1149</v>
      </c>
      <c r="X920" s="5">
        <v>2</v>
      </c>
      <c r="Y920" s="2" t="s">
        <v>23</v>
      </c>
      <c r="Z920" s="6" t="s">
        <v>23</v>
      </c>
      <c r="AA920" s="2" t="s">
        <v>25</v>
      </c>
      <c r="AB920" s="2" t="s">
        <v>1338</v>
      </c>
      <c r="AC920" s="5" t="s">
        <v>23</v>
      </c>
      <c r="AD920" s="2" t="s">
        <v>1277</v>
      </c>
      <c r="AE920" s="2" t="s">
        <v>1277</v>
      </c>
      <c r="AF920" s="4" t="s">
        <v>1137</v>
      </c>
      <c r="AG920" s="4"/>
    </row>
    <row r="921" spans="1:33" ht="38.25">
      <c r="A921" s="2">
        <v>911</v>
      </c>
      <c r="B921" s="10"/>
      <c r="C921" s="10"/>
      <c r="E921" s="2">
        <v>3</v>
      </c>
      <c r="P921" s="34" t="s">
        <v>1143</v>
      </c>
      <c r="W921" s="4" t="s">
        <v>1149</v>
      </c>
      <c r="X921" s="5">
        <v>1</v>
      </c>
      <c r="Y921" s="2" t="s">
        <v>23</v>
      </c>
      <c r="Z921" s="6" t="s">
        <v>23</v>
      </c>
      <c r="AA921" s="2" t="s">
        <v>25</v>
      </c>
      <c r="AB921" s="2" t="s">
        <v>1338</v>
      </c>
      <c r="AC921" s="5" t="s">
        <v>23</v>
      </c>
      <c r="AD921" s="2" t="s">
        <v>1277</v>
      </c>
      <c r="AE921" s="2" t="s">
        <v>1277</v>
      </c>
      <c r="AF921" s="4" t="s">
        <v>1137</v>
      </c>
      <c r="AG921" s="4"/>
    </row>
    <row r="922" spans="1:33" ht="51">
      <c r="A922" s="2">
        <v>912</v>
      </c>
      <c r="B922" s="10"/>
      <c r="C922" s="10"/>
      <c r="E922" s="2">
        <v>3</v>
      </c>
      <c r="P922" s="34" t="s">
        <v>1150</v>
      </c>
      <c r="W922" s="4" t="s">
        <v>1151</v>
      </c>
      <c r="X922" s="5">
        <v>1</v>
      </c>
      <c r="Y922" s="2" t="s">
        <v>23</v>
      </c>
      <c r="Z922" s="6" t="s">
        <v>23</v>
      </c>
      <c r="AA922" s="2" t="s">
        <v>25</v>
      </c>
      <c r="AB922" s="2" t="s">
        <v>1338</v>
      </c>
      <c r="AC922" s="5" t="s">
        <v>23</v>
      </c>
      <c r="AD922" s="2" t="s">
        <v>1277</v>
      </c>
      <c r="AE922" s="2" t="s">
        <v>1277</v>
      </c>
      <c r="AF922" s="4" t="s">
        <v>1137</v>
      </c>
      <c r="AG922" s="4"/>
    </row>
    <row r="923" spans="1:33" ht="51">
      <c r="A923" s="2">
        <v>913</v>
      </c>
      <c r="B923" s="10"/>
      <c r="C923" s="10"/>
      <c r="E923" s="2">
        <v>3</v>
      </c>
      <c r="P923" s="34" t="s">
        <v>1152</v>
      </c>
      <c r="W923" s="4" t="s">
        <v>1153</v>
      </c>
      <c r="X923" s="5" t="s">
        <v>1154</v>
      </c>
      <c r="Y923" s="2" t="s">
        <v>23</v>
      </c>
      <c r="Z923" s="6" t="s">
        <v>23</v>
      </c>
      <c r="AA923" s="2" t="s">
        <v>25</v>
      </c>
      <c r="AB923" s="2" t="s">
        <v>1338</v>
      </c>
      <c r="AC923" s="5" t="s">
        <v>23</v>
      </c>
      <c r="AD923" s="2" t="s">
        <v>1277</v>
      </c>
      <c r="AE923" s="2" t="s">
        <v>1277</v>
      </c>
      <c r="AF923" s="4" t="s">
        <v>1152</v>
      </c>
      <c r="AG923" s="4"/>
    </row>
    <row r="924" spans="1:33" ht="15">
      <c r="A924" s="2">
        <v>914</v>
      </c>
      <c r="B924" s="10"/>
      <c r="C924" s="10"/>
      <c r="E924" s="2">
        <v>3</v>
      </c>
      <c r="P924" s="4" t="s">
        <v>355</v>
      </c>
      <c r="W924" s="4" t="s">
        <v>1155</v>
      </c>
      <c r="X924" s="5">
        <v>35</v>
      </c>
      <c r="Y924" s="2" t="s">
        <v>23</v>
      </c>
      <c r="Z924" s="6" t="s">
        <v>23</v>
      </c>
      <c r="AA924" s="4"/>
      <c r="AB924" s="2" t="s">
        <v>1338</v>
      </c>
      <c r="AC924" s="5" t="s">
        <v>23</v>
      </c>
      <c r="AD924" s="2" t="s">
        <v>1277</v>
      </c>
      <c r="AE924" s="2" t="s">
        <v>1277</v>
      </c>
      <c r="AF924" s="51" t="s">
        <v>355</v>
      </c>
      <c r="AG924" s="47" t="s">
        <v>1830</v>
      </c>
    </row>
    <row r="925" spans="1:33" ht="15">
      <c r="A925" s="2">
        <v>915</v>
      </c>
      <c r="B925" s="10"/>
      <c r="C925" s="10"/>
      <c r="E925" s="2">
        <v>3</v>
      </c>
      <c r="P925" s="4" t="s">
        <v>355</v>
      </c>
      <c r="W925" s="4" t="s">
        <v>1156</v>
      </c>
      <c r="X925" s="5">
        <v>5</v>
      </c>
      <c r="Y925" s="2" t="s">
        <v>23</v>
      </c>
      <c r="Z925" s="6" t="s">
        <v>23</v>
      </c>
      <c r="AA925" s="4"/>
      <c r="AB925" s="2" t="s">
        <v>1338</v>
      </c>
      <c r="AC925" s="5" t="s">
        <v>23</v>
      </c>
      <c r="AD925" s="2" t="s">
        <v>1277</v>
      </c>
      <c r="AE925" s="2" t="s">
        <v>1277</v>
      </c>
      <c r="AF925" s="51" t="s">
        <v>355</v>
      </c>
      <c r="AG925" s="47" t="s">
        <v>1830</v>
      </c>
    </row>
    <row r="926" spans="1:33" ht="25.5">
      <c r="A926" s="2">
        <v>916</v>
      </c>
      <c r="B926" s="10"/>
      <c r="C926" s="10"/>
      <c r="E926" s="2">
        <v>3</v>
      </c>
      <c r="P926" s="34" t="s">
        <v>1157</v>
      </c>
      <c r="W926" s="4" t="s">
        <v>1158</v>
      </c>
      <c r="X926" s="5">
        <v>4</v>
      </c>
      <c r="Y926" s="2" t="s">
        <v>23</v>
      </c>
      <c r="Z926" s="6" t="s">
        <v>23</v>
      </c>
      <c r="AA926" s="2" t="s">
        <v>25</v>
      </c>
      <c r="AB926" s="2" t="s">
        <v>1338</v>
      </c>
      <c r="AC926" s="5" t="s">
        <v>23</v>
      </c>
      <c r="AD926" s="2" t="s">
        <v>1277</v>
      </c>
      <c r="AE926" s="2" t="s">
        <v>1277</v>
      </c>
      <c r="AF926" s="4" t="s">
        <v>1157</v>
      </c>
      <c r="AG926" s="4"/>
    </row>
    <row r="927" spans="1:33" ht="51">
      <c r="A927" s="2">
        <v>917</v>
      </c>
      <c r="B927" s="10"/>
      <c r="C927" s="10"/>
      <c r="E927" s="2">
        <v>3</v>
      </c>
      <c r="P927" s="34" t="s">
        <v>1160</v>
      </c>
      <c r="W927" s="4" t="s">
        <v>1161</v>
      </c>
      <c r="X927" s="5" t="s">
        <v>66</v>
      </c>
      <c r="Y927" s="2" t="s">
        <v>23</v>
      </c>
      <c r="Z927" s="6" t="s">
        <v>23</v>
      </c>
      <c r="AA927" s="2" t="s">
        <v>25</v>
      </c>
      <c r="AB927" s="2" t="s">
        <v>1338</v>
      </c>
      <c r="AC927" s="5" t="s">
        <v>23</v>
      </c>
      <c r="AD927" s="2" t="s">
        <v>1277</v>
      </c>
      <c r="AE927" s="2" t="s">
        <v>1277</v>
      </c>
      <c r="AF927" s="4" t="s">
        <v>1160</v>
      </c>
      <c r="AG927" s="4"/>
    </row>
    <row r="928" spans="1:33" ht="25.5">
      <c r="A928" s="2">
        <v>918</v>
      </c>
      <c r="B928" s="10"/>
      <c r="C928" s="10"/>
      <c r="E928" s="2">
        <v>3</v>
      </c>
      <c r="P928" s="34" t="s">
        <v>1162</v>
      </c>
      <c r="W928" s="4" t="s">
        <v>1163</v>
      </c>
      <c r="X928" s="5" t="s">
        <v>66</v>
      </c>
      <c r="Y928" s="2" t="s">
        <v>23</v>
      </c>
      <c r="Z928" s="6" t="s">
        <v>23</v>
      </c>
      <c r="AA928" s="2" t="s">
        <v>25</v>
      </c>
      <c r="AB928" s="2" t="s">
        <v>1338</v>
      </c>
      <c r="AC928" s="5" t="s">
        <v>23</v>
      </c>
      <c r="AD928" s="2" t="s">
        <v>1277</v>
      </c>
      <c r="AE928" s="2" t="s">
        <v>1277</v>
      </c>
      <c r="AF928" s="4" t="s">
        <v>1162</v>
      </c>
      <c r="AG928" s="4"/>
    </row>
    <row r="929" spans="1:33" ht="25.5">
      <c r="A929" s="2">
        <v>919</v>
      </c>
      <c r="B929" s="10"/>
      <c r="C929" s="10"/>
      <c r="E929" s="2">
        <v>3</v>
      </c>
      <c r="P929" s="4" t="s">
        <v>401</v>
      </c>
      <c r="W929" s="4" t="s">
        <v>1165</v>
      </c>
      <c r="X929" s="5" t="s">
        <v>66</v>
      </c>
      <c r="Y929" s="2" t="s">
        <v>67</v>
      </c>
      <c r="Z929" s="6" t="s">
        <v>22</v>
      </c>
      <c r="AA929" s="2" t="s">
        <v>25</v>
      </c>
      <c r="AB929" s="2" t="s">
        <v>24</v>
      </c>
      <c r="AD929" s="2" t="s">
        <v>1277</v>
      </c>
      <c r="AE929" s="2" t="s">
        <v>1277</v>
      </c>
    </row>
    <row r="930" spans="1:33">
      <c r="A930" s="2">
        <v>920</v>
      </c>
      <c r="B930" s="10"/>
      <c r="C930" s="10"/>
      <c r="D930" s="2">
        <v>2</v>
      </c>
      <c r="O930" s="31" t="s">
        <v>1166</v>
      </c>
      <c r="W930" s="4" t="s">
        <v>1167</v>
      </c>
      <c r="X930" s="5">
        <v>1</v>
      </c>
      <c r="Y930" s="5" t="s">
        <v>1285</v>
      </c>
      <c r="Z930" s="6" t="s">
        <v>22</v>
      </c>
      <c r="AA930" s="2" t="s">
        <v>19</v>
      </c>
      <c r="AB930" s="5" t="s">
        <v>26</v>
      </c>
      <c r="AC930" s="5" t="s">
        <v>23</v>
      </c>
      <c r="AD930" s="2" t="s">
        <v>1277</v>
      </c>
      <c r="AE930" s="2" t="s">
        <v>1277</v>
      </c>
      <c r="AF930" s="47" t="s">
        <v>23</v>
      </c>
      <c r="AG930" s="47" t="s">
        <v>1819</v>
      </c>
    </row>
    <row r="931" spans="1:33" ht="38.25">
      <c r="A931" s="2">
        <v>921</v>
      </c>
      <c r="B931" s="10"/>
      <c r="C931" s="10"/>
      <c r="E931" s="2">
        <v>3</v>
      </c>
      <c r="P931" s="51" t="s">
        <v>1168</v>
      </c>
      <c r="W931" s="55" t="s">
        <v>426</v>
      </c>
      <c r="X931" s="52">
        <v>1</v>
      </c>
      <c r="Y931" s="5" t="s">
        <v>76</v>
      </c>
      <c r="Z931" s="6">
        <v>0.14399999999999999</v>
      </c>
      <c r="AA931" s="2" t="s">
        <v>1166</v>
      </c>
      <c r="AB931" s="2" t="s">
        <v>26</v>
      </c>
      <c r="AC931" s="5" t="s">
        <v>1776</v>
      </c>
      <c r="AD931" s="2" t="s">
        <v>1277</v>
      </c>
      <c r="AE931" s="2" t="s">
        <v>1277</v>
      </c>
      <c r="AF931" s="47" t="s">
        <v>23</v>
      </c>
      <c r="AG931" s="47" t="s">
        <v>1819</v>
      </c>
    </row>
    <row r="932" spans="1:33" ht="63.75">
      <c r="A932" s="2">
        <v>922</v>
      </c>
      <c r="B932" s="10"/>
      <c r="C932" s="10"/>
      <c r="F932" s="2">
        <v>4</v>
      </c>
      <c r="P932" s="51"/>
      <c r="Q932" s="51" t="s">
        <v>1169</v>
      </c>
      <c r="W932" s="55" t="s">
        <v>57</v>
      </c>
      <c r="X932" s="52">
        <v>1</v>
      </c>
      <c r="Y932" s="5" t="s">
        <v>29</v>
      </c>
      <c r="Z932" s="6">
        <v>0.104</v>
      </c>
      <c r="AA932" s="51" t="s">
        <v>1168</v>
      </c>
      <c r="AB932" s="2" t="s">
        <v>26</v>
      </c>
      <c r="AC932" s="5" t="s">
        <v>23</v>
      </c>
      <c r="AD932" s="2" t="s">
        <v>1277</v>
      </c>
      <c r="AE932" s="2" t="s">
        <v>1277</v>
      </c>
      <c r="AF932" s="56" t="s">
        <v>1777</v>
      </c>
      <c r="AG932" s="56" t="s">
        <v>1820</v>
      </c>
    </row>
    <row r="933" spans="1:33" ht="63.75">
      <c r="A933" s="2">
        <v>923</v>
      </c>
      <c r="B933" s="10"/>
      <c r="C933" s="10"/>
      <c r="F933" s="2">
        <v>4</v>
      </c>
      <c r="P933" s="51"/>
      <c r="Q933" s="51" t="s">
        <v>1170</v>
      </c>
      <c r="W933" s="55" t="s">
        <v>379</v>
      </c>
      <c r="X933" s="52">
        <v>1</v>
      </c>
      <c r="Y933" s="5" t="s">
        <v>29</v>
      </c>
      <c r="Z933" s="6">
        <v>0.03</v>
      </c>
      <c r="AA933" s="51" t="s">
        <v>1168</v>
      </c>
      <c r="AB933" s="2" t="s">
        <v>26</v>
      </c>
      <c r="AC933" s="5" t="s">
        <v>23</v>
      </c>
      <c r="AD933" s="2" t="s">
        <v>1277</v>
      </c>
      <c r="AE933" s="2" t="s">
        <v>1277</v>
      </c>
      <c r="AF933" s="56" t="s">
        <v>1779</v>
      </c>
      <c r="AG933" s="56" t="s">
        <v>1820</v>
      </c>
    </row>
    <row r="934" spans="1:33" ht="51">
      <c r="A934" s="2">
        <v>924</v>
      </c>
      <c r="B934" s="10"/>
      <c r="C934" s="10"/>
      <c r="F934" s="2">
        <v>4</v>
      </c>
      <c r="P934" s="51"/>
      <c r="Q934" s="51" t="s">
        <v>1171</v>
      </c>
      <c r="W934" s="55" t="s">
        <v>115</v>
      </c>
      <c r="X934" s="52">
        <v>1</v>
      </c>
      <c r="Y934" s="5" t="s">
        <v>29</v>
      </c>
      <c r="Z934" s="6">
        <v>0.01</v>
      </c>
      <c r="AA934" s="51" t="s">
        <v>1168</v>
      </c>
      <c r="AB934" s="2" t="s">
        <v>26</v>
      </c>
      <c r="AC934" s="5" t="s">
        <v>23</v>
      </c>
      <c r="AD934" s="2" t="s">
        <v>1277</v>
      </c>
      <c r="AE934" s="2" t="s">
        <v>1277</v>
      </c>
      <c r="AF934" s="56" t="s">
        <v>1778</v>
      </c>
      <c r="AG934" s="56" t="s">
        <v>1820</v>
      </c>
    </row>
    <row r="935" spans="1:33" ht="30">
      <c r="A935" s="2">
        <v>925</v>
      </c>
      <c r="B935" s="10"/>
      <c r="C935" s="10"/>
      <c r="F935" s="2">
        <v>4</v>
      </c>
      <c r="P935" s="51"/>
      <c r="Q935" s="51" t="s">
        <v>64</v>
      </c>
      <c r="W935" s="55" t="s">
        <v>70</v>
      </c>
      <c r="X935" s="52" t="s">
        <v>66</v>
      </c>
      <c r="Y935" s="2" t="s">
        <v>23</v>
      </c>
      <c r="Z935" s="6" t="s">
        <v>23</v>
      </c>
      <c r="AA935" s="4" t="s">
        <v>58</v>
      </c>
      <c r="AB935" s="2" t="s">
        <v>1338</v>
      </c>
      <c r="AC935" s="4" t="s">
        <v>23</v>
      </c>
      <c r="AD935" s="2" t="s">
        <v>1277</v>
      </c>
      <c r="AE935" s="2" t="s">
        <v>1277</v>
      </c>
      <c r="AF935" s="4" t="s">
        <v>64</v>
      </c>
      <c r="AG935" s="4" t="s">
        <v>1848</v>
      </c>
    </row>
    <row r="936" spans="1:33" ht="38.25">
      <c r="A936" s="2">
        <v>926</v>
      </c>
      <c r="B936" s="10"/>
      <c r="C936" s="10"/>
      <c r="E936" s="2">
        <v>3</v>
      </c>
      <c r="P936" s="51" t="s">
        <v>1172</v>
      </c>
      <c r="W936" s="55" t="s">
        <v>1173</v>
      </c>
      <c r="X936" s="52">
        <v>1</v>
      </c>
      <c r="Y936" s="5" t="s">
        <v>29</v>
      </c>
      <c r="Z936" s="6">
        <v>0.224</v>
      </c>
      <c r="AA936" s="2" t="s">
        <v>1166</v>
      </c>
      <c r="AB936" s="2" t="s">
        <v>26</v>
      </c>
      <c r="AC936" s="5" t="s">
        <v>1586</v>
      </c>
      <c r="AD936" s="2" t="s">
        <v>1277</v>
      </c>
      <c r="AE936" s="2" t="s">
        <v>1277</v>
      </c>
      <c r="AF936" s="47" t="s">
        <v>23</v>
      </c>
      <c r="AG936" s="47" t="s">
        <v>1819</v>
      </c>
    </row>
    <row r="937" spans="1:33" ht="38.25">
      <c r="A937" s="2">
        <v>927</v>
      </c>
      <c r="B937" s="10"/>
      <c r="C937" s="10"/>
      <c r="F937" s="2">
        <v>4</v>
      </c>
      <c r="P937" s="51"/>
      <c r="Q937" s="10" t="s">
        <v>1174</v>
      </c>
      <c r="W937" s="55" t="s">
        <v>1173</v>
      </c>
      <c r="X937" s="52">
        <v>1</v>
      </c>
      <c r="Y937" s="5" t="s">
        <v>29</v>
      </c>
      <c r="Z937" s="6">
        <v>0.17</v>
      </c>
      <c r="AA937" s="51" t="s">
        <v>1172</v>
      </c>
      <c r="AB937" s="2" t="s">
        <v>26</v>
      </c>
      <c r="AC937" s="5" t="s">
        <v>23</v>
      </c>
      <c r="AD937" s="2" t="s">
        <v>1277</v>
      </c>
      <c r="AE937" s="2" t="s">
        <v>1277</v>
      </c>
      <c r="AF937" s="56" t="s">
        <v>1780</v>
      </c>
      <c r="AG937" s="56"/>
    </row>
    <row r="938" spans="1:33" ht="38.25">
      <c r="A938" s="2">
        <v>928</v>
      </c>
      <c r="B938" s="10"/>
      <c r="C938" s="10"/>
      <c r="F938" s="2">
        <v>4</v>
      </c>
      <c r="P938" s="51"/>
      <c r="Q938" s="10" t="s">
        <v>1175</v>
      </c>
      <c r="W938" s="55" t="s">
        <v>1176</v>
      </c>
      <c r="X938" s="52">
        <v>1</v>
      </c>
      <c r="Y938" s="5" t="s">
        <v>29</v>
      </c>
      <c r="Z938" s="6">
        <v>0.05</v>
      </c>
      <c r="AA938" s="51" t="s">
        <v>1172</v>
      </c>
      <c r="AB938" s="2" t="s">
        <v>26</v>
      </c>
      <c r="AC938" s="5" t="s">
        <v>23</v>
      </c>
      <c r="AD938" s="2" t="s">
        <v>1277</v>
      </c>
      <c r="AE938" s="2" t="s">
        <v>1277</v>
      </c>
      <c r="AF938" s="56" t="s">
        <v>1780</v>
      </c>
      <c r="AG938" s="56"/>
    </row>
    <row r="939" spans="1:33" ht="38.25">
      <c r="A939" s="2">
        <v>929</v>
      </c>
      <c r="B939" s="10"/>
      <c r="C939" s="10"/>
      <c r="F939" s="2">
        <v>4</v>
      </c>
      <c r="P939" s="51"/>
      <c r="Q939" s="10" t="s">
        <v>1177</v>
      </c>
      <c r="W939" s="55" t="s">
        <v>1178</v>
      </c>
      <c r="X939" s="52">
        <v>1</v>
      </c>
      <c r="Y939" s="5" t="s">
        <v>21</v>
      </c>
      <c r="Z939" s="6">
        <v>4.0000000000000001E-3</v>
      </c>
      <c r="AA939" s="51" t="s">
        <v>1172</v>
      </c>
      <c r="AB939" s="2" t="s">
        <v>26</v>
      </c>
      <c r="AC939" s="5" t="s">
        <v>23</v>
      </c>
      <c r="AD939" s="2" t="s">
        <v>1277</v>
      </c>
      <c r="AE939" s="2" t="s">
        <v>1277</v>
      </c>
      <c r="AF939" s="56" t="s">
        <v>1780</v>
      </c>
      <c r="AG939" s="56"/>
    </row>
    <row r="940" spans="1:33" ht="15">
      <c r="A940" s="2">
        <v>930</v>
      </c>
      <c r="B940" s="10"/>
      <c r="C940" s="10"/>
      <c r="E940" s="2">
        <v>3</v>
      </c>
      <c r="P940" s="51" t="s">
        <v>1179</v>
      </c>
      <c r="W940" s="55" t="s">
        <v>435</v>
      </c>
      <c r="X940" s="52">
        <v>1</v>
      </c>
      <c r="Y940" s="5" t="s">
        <v>21</v>
      </c>
      <c r="Z940" s="6">
        <v>0.06</v>
      </c>
      <c r="AA940" s="2" t="s">
        <v>1166</v>
      </c>
      <c r="AB940" s="2" t="s">
        <v>26</v>
      </c>
      <c r="AC940" s="5" t="s">
        <v>23</v>
      </c>
      <c r="AD940" s="2" t="s">
        <v>1277</v>
      </c>
      <c r="AE940" s="2" t="s">
        <v>1277</v>
      </c>
      <c r="AF940" s="47" t="s">
        <v>1556</v>
      </c>
      <c r="AG940" s="56" t="s">
        <v>1823</v>
      </c>
    </row>
    <row r="941" spans="1:33" ht="63.75">
      <c r="A941" s="2">
        <v>931</v>
      </c>
      <c r="B941" s="10"/>
      <c r="C941" s="10"/>
      <c r="E941" s="2">
        <v>3</v>
      </c>
      <c r="P941" s="51" t="s">
        <v>1180</v>
      </c>
      <c r="W941" s="55" t="s">
        <v>1181</v>
      </c>
      <c r="X941" s="52">
        <v>1</v>
      </c>
      <c r="Y941" s="5" t="s">
        <v>29</v>
      </c>
      <c r="Z941" s="6">
        <v>0.04</v>
      </c>
      <c r="AA941" s="2" t="s">
        <v>1166</v>
      </c>
      <c r="AB941" s="2" t="s">
        <v>26</v>
      </c>
      <c r="AC941" s="5" t="s">
        <v>1563</v>
      </c>
      <c r="AD941" s="2" t="s">
        <v>1277</v>
      </c>
      <c r="AE941" s="2" t="s">
        <v>1277</v>
      </c>
      <c r="AF941" s="56" t="s">
        <v>1781</v>
      </c>
      <c r="AG941" s="56" t="s">
        <v>1821</v>
      </c>
    </row>
    <row r="942" spans="1:33" ht="114.75">
      <c r="A942" s="2">
        <v>932</v>
      </c>
      <c r="B942" s="10"/>
      <c r="C942" s="10"/>
      <c r="E942" s="2">
        <v>3</v>
      </c>
      <c r="P942" s="51" t="s">
        <v>1182</v>
      </c>
      <c r="W942" s="55" t="s">
        <v>1183</v>
      </c>
      <c r="X942" s="52">
        <v>1</v>
      </c>
      <c r="Y942" s="5" t="s">
        <v>21</v>
      </c>
      <c r="Z942" s="6">
        <v>3.0000000000000001E-3</v>
      </c>
      <c r="AA942" s="2" t="s">
        <v>1166</v>
      </c>
      <c r="AB942" s="2" t="s">
        <v>26</v>
      </c>
      <c r="AC942" s="5" t="s">
        <v>1782</v>
      </c>
      <c r="AD942" s="2" t="s">
        <v>1277</v>
      </c>
      <c r="AE942" s="2" t="s">
        <v>1277</v>
      </c>
      <c r="AF942" s="56" t="s">
        <v>1783</v>
      </c>
      <c r="AG942" s="56" t="s">
        <v>1872</v>
      </c>
    </row>
    <row r="943" spans="1:33" ht="51">
      <c r="A943" s="2">
        <v>933</v>
      </c>
      <c r="B943" s="10"/>
      <c r="C943" s="10"/>
      <c r="E943" s="2">
        <v>3</v>
      </c>
      <c r="P943" s="51" t="s">
        <v>1184</v>
      </c>
      <c r="W943" s="55" t="s">
        <v>1185</v>
      </c>
      <c r="X943" s="52">
        <v>1</v>
      </c>
      <c r="Y943" s="5" t="s">
        <v>29</v>
      </c>
      <c r="Z943" s="6">
        <v>0.09</v>
      </c>
      <c r="AA943" s="2" t="s">
        <v>1166</v>
      </c>
      <c r="AB943" s="2" t="s">
        <v>26</v>
      </c>
      <c r="AC943" s="5" t="s">
        <v>1784</v>
      </c>
      <c r="AD943" s="2" t="s">
        <v>1277</v>
      </c>
      <c r="AE943" s="2" t="s">
        <v>1277</v>
      </c>
      <c r="AF943" s="47" t="s">
        <v>1278</v>
      </c>
      <c r="AG943" s="56" t="s">
        <v>1822</v>
      </c>
    </row>
    <row r="944" spans="1:33" ht="15">
      <c r="A944" s="2">
        <v>934</v>
      </c>
      <c r="B944" s="10"/>
      <c r="C944" s="10"/>
      <c r="E944" s="2">
        <v>3</v>
      </c>
      <c r="P944" s="51" t="s">
        <v>809</v>
      </c>
      <c r="W944" s="55" t="s">
        <v>1186</v>
      </c>
      <c r="X944" s="52">
        <v>1</v>
      </c>
      <c r="Y944" s="2" t="s">
        <v>23</v>
      </c>
      <c r="Z944" s="6" t="s">
        <v>23</v>
      </c>
      <c r="AA944" s="4" t="s">
        <v>536</v>
      </c>
      <c r="AB944" s="2" t="s">
        <v>1338</v>
      </c>
      <c r="AC944" s="5" t="s">
        <v>23</v>
      </c>
      <c r="AD944" s="2" t="s">
        <v>1277</v>
      </c>
      <c r="AE944" s="2" t="s">
        <v>1277</v>
      </c>
      <c r="AF944" s="51" t="s">
        <v>809</v>
      </c>
      <c r="AG944" s="51" t="s">
        <v>1873</v>
      </c>
    </row>
    <row r="945" spans="1:33" ht="63.75">
      <c r="A945" s="2">
        <v>935</v>
      </c>
      <c r="B945" s="10"/>
      <c r="C945" s="10"/>
      <c r="E945" s="2">
        <v>3</v>
      </c>
      <c r="P945" s="51" t="s">
        <v>1187</v>
      </c>
      <c r="W945" s="55" t="s">
        <v>1188</v>
      </c>
      <c r="X945" s="52">
        <v>2</v>
      </c>
      <c r="Y945" s="5" t="s">
        <v>21</v>
      </c>
      <c r="Z945" s="6">
        <v>3.5999999999999999E-3</v>
      </c>
      <c r="AA945" s="2" t="s">
        <v>1166</v>
      </c>
      <c r="AB945" s="5" t="s">
        <v>1338</v>
      </c>
      <c r="AC945" s="5" t="s">
        <v>23</v>
      </c>
      <c r="AD945" s="2" t="s">
        <v>1277</v>
      </c>
      <c r="AE945" s="2" t="s">
        <v>1277</v>
      </c>
      <c r="AF945" s="56" t="s">
        <v>1785</v>
      </c>
      <c r="AG945" s="56" t="s">
        <v>1874</v>
      </c>
    </row>
    <row r="946" spans="1:33" ht="76.5">
      <c r="A946" s="2">
        <v>936</v>
      </c>
      <c r="B946" s="10"/>
      <c r="C946" s="10"/>
      <c r="E946" s="2">
        <v>3</v>
      </c>
      <c r="P946" s="51" t="s">
        <v>1189</v>
      </c>
      <c r="W946" s="55" t="s">
        <v>1190</v>
      </c>
      <c r="X946" s="52">
        <v>2</v>
      </c>
      <c r="Y946" s="5" t="s">
        <v>29</v>
      </c>
      <c r="Z946" s="6">
        <v>3.0999999999999999E-3</v>
      </c>
      <c r="AA946" s="2" t="s">
        <v>1166</v>
      </c>
      <c r="AB946" s="5" t="s">
        <v>1338</v>
      </c>
      <c r="AC946" s="5" t="s">
        <v>1590</v>
      </c>
      <c r="AD946" s="2" t="s">
        <v>1277</v>
      </c>
      <c r="AE946" s="2" t="s">
        <v>1277</v>
      </c>
      <c r="AF946" s="56" t="s">
        <v>1786</v>
      </c>
      <c r="AG946" s="56" t="s">
        <v>1820</v>
      </c>
    </row>
    <row r="947" spans="1:33" ht="63.75">
      <c r="A947" s="2">
        <v>937</v>
      </c>
      <c r="B947" s="10"/>
      <c r="C947" s="10"/>
      <c r="E947" s="2">
        <v>3</v>
      </c>
      <c r="P947" s="51" t="s">
        <v>1191</v>
      </c>
      <c r="W947" s="55" t="s">
        <v>1192</v>
      </c>
      <c r="X947" s="52">
        <v>1</v>
      </c>
      <c r="Y947" s="5" t="s">
        <v>29</v>
      </c>
      <c r="Z947" s="6">
        <v>7.0000000000000007E-2</v>
      </c>
      <c r="AA947" s="2" t="s">
        <v>1166</v>
      </c>
      <c r="AB947" s="2" t="s">
        <v>26</v>
      </c>
      <c r="AC947" s="5" t="s">
        <v>1787</v>
      </c>
      <c r="AD947" s="2" t="s">
        <v>1277</v>
      </c>
      <c r="AE947" s="2" t="s">
        <v>1277</v>
      </c>
      <c r="AF947" s="56" t="s">
        <v>1788</v>
      </c>
      <c r="AG947" s="56" t="s">
        <v>1820</v>
      </c>
    </row>
    <row r="948" spans="1:33" s="60" customFormat="1" ht="15">
      <c r="A948" s="59">
        <v>938</v>
      </c>
      <c r="D948" s="59"/>
      <c r="E948" s="59">
        <v>3</v>
      </c>
      <c r="F948" s="59"/>
      <c r="G948" s="59"/>
      <c r="H948" s="59"/>
      <c r="I948" s="59"/>
      <c r="J948" s="59"/>
      <c r="K948" s="59"/>
      <c r="L948" s="59"/>
      <c r="M948" s="59"/>
      <c r="N948" s="61"/>
      <c r="O948" s="59"/>
      <c r="P948" s="66" t="s">
        <v>1193</v>
      </c>
      <c r="Q948" s="61"/>
      <c r="R948" s="61"/>
      <c r="S948" s="61"/>
      <c r="T948" s="61"/>
      <c r="U948" s="61"/>
      <c r="V948" s="61"/>
      <c r="W948" s="67" t="s">
        <v>1194</v>
      </c>
      <c r="X948" s="68">
        <v>1</v>
      </c>
      <c r="Y948" s="63" t="s">
        <v>22</v>
      </c>
      <c r="Z948" s="64"/>
      <c r="AA948" s="59" t="s">
        <v>1166</v>
      </c>
      <c r="AB948" s="59" t="s">
        <v>24</v>
      </c>
      <c r="AC948" s="63"/>
      <c r="AD948" s="59" t="s">
        <v>1277</v>
      </c>
      <c r="AE948" s="59" t="s">
        <v>1277</v>
      </c>
      <c r="AF948" s="65"/>
      <c r="AG948" s="65"/>
    </row>
    <row r="949" spans="1:33" ht="30">
      <c r="A949" s="2">
        <v>939</v>
      </c>
      <c r="B949" s="10"/>
      <c r="C949" s="10"/>
      <c r="E949" s="2">
        <v>3</v>
      </c>
      <c r="P949" s="51" t="s">
        <v>1195</v>
      </c>
      <c r="W949" s="55" t="s">
        <v>1196</v>
      </c>
      <c r="X949" s="52">
        <v>1</v>
      </c>
      <c r="Y949" s="5" t="s">
        <v>67</v>
      </c>
      <c r="Z949" s="6" t="s">
        <v>22</v>
      </c>
      <c r="AA949" s="2" t="s">
        <v>1166</v>
      </c>
      <c r="AB949" s="2" t="s">
        <v>24</v>
      </c>
      <c r="AD949" s="2" t="s">
        <v>1277</v>
      </c>
      <c r="AE949" s="2" t="s">
        <v>1277</v>
      </c>
      <c r="AF949" s="51" t="s">
        <v>1195</v>
      </c>
      <c r="AG949" s="51"/>
    </row>
    <row r="950" spans="1:33" ht="15">
      <c r="A950" s="2">
        <v>940</v>
      </c>
      <c r="B950" s="10"/>
      <c r="C950" s="10"/>
      <c r="E950" s="2">
        <v>3</v>
      </c>
      <c r="P950" s="51" t="s">
        <v>1042</v>
      </c>
      <c r="W950" s="55" t="s">
        <v>1197</v>
      </c>
      <c r="X950" s="52">
        <v>2</v>
      </c>
      <c r="Y950" s="5" t="s">
        <v>23</v>
      </c>
      <c r="Z950" s="6" t="s">
        <v>23</v>
      </c>
      <c r="AA950" s="2" t="s">
        <v>1166</v>
      </c>
      <c r="AB950" s="2" t="s">
        <v>1338</v>
      </c>
      <c r="AC950" s="5" t="s">
        <v>23</v>
      </c>
      <c r="AD950" s="2" t="s">
        <v>1277</v>
      </c>
      <c r="AE950" s="2" t="s">
        <v>1277</v>
      </c>
      <c r="AF950" s="51" t="s">
        <v>1042</v>
      </c>
      <c r="AG950" s="51"/>
    </row>
    <row r="951" spans="1:33" ht="15">
      <c r="A951" s="2">
        <v>941</v>
      </c>
      <c r="B951" s="10"/>
      <c r="C951" s="10"/>
      <c r="E951" s="2">
        <v>3</v>
      </c>
      <c r="P951" s="51" t="s">
        <v>1198</v>
      </c>
      <c r="W951" s="55" t="s">
        <v>1199</v>
      </c>
      <c r="X951" s="52">
        <v>2</v>
      </c>
      <c r="Y951" s="2" t="s">
        <v>23</v>
      </c>
      <c r="Z951" s="6" t="s">
        <v>23</v>
      </c>
      <c r="AA951" s="4"/>
      <c r="AB951" s="2" t="s">
        <v>1338</v>
      </c>
      <c r="AC951" s="5" t="s">
        <v>23</v>
      </c>
      <c r="AD951" s="2" t="s">
        <v>1277</v>
      </c>
      <c r="AE951" s="2" t="s">
        <v>1277</v>
      </c>
      <c r="AF951" s="51" t="s">
        <v>1198</v>
      </c>
      <c r="AG951" s="51"/>
    </row>
    <row r="952" spans="1:33" ht="15">
      <c r="A952" s="2">
        <v>942</v>
      </c>
      <c r="B952" s="10"/>
      <c r="C952" s="10"/>
      <c r="E952" s="2">
        <v>3</v>
      </c>
      <c r="P952" s="51" t="s">
        <v>831</v>
      </c>
      <c r="W952" s="55" t="s">
        <v>1200</v>
      </c>
      <c r="X952" s="52">
        <v>2</v>
      </c>
      <c r="Y952" s="2" t="s">
        <v>23</v>
      </c>
      <c r="Z952" s="6" t="s">
        <v>23</v>
      </c>
      <c r="AA952" s="2" t="s">
        <v>1166</v>
      </c>
      <c r="AB952" s="2" t="s">
        <v>1338</v>
      </c>
      <c r="AC952" s="5" t="s">
        <v>23</v>
      </c>
      <c r="AD952" s="2" t="s">
        <v>1277</v>
      </c>
      <c r="AE952" s="2" t="s">
        <v>1277</v>
      </c>
      <c r="AF952" s="51" t="s">
        <v>831</v>
      </c>
      <c r="AG952" s="51"/>
    </row>
    <row r="953" spans="1:33" ht="15">
      <c r="A953" s="2">
        <v>943</v>
      </c>
      <c r="B953" s="10"/>
      <c r="C953" s="10"/>
      <c r="E953" s="2">
        <v>3</v>
      </c>
      <c r="P953" s="51" t="s">
        <v>831</v>
      </c>
      <c r="W953" s="55" t="s">
        <v>1201</v>
      </c>
      <c r="X953" s="52">
        <v>3</v>
      </c>
      <c r="Y953" s="2" t="s">
        <v>23</v>
      </c>
      <c r="Z953" s="6" t="s">
        <v>23</v>
      </c>
      <c r="AA953" s="2" t="s">
        <v>1166</v>
      </c>
      <c r="AB953" s="2" t="s">
        <v>1338</v>
      </c>
      <c r="AC953" s="5" t="s">
        <v>23</v>
      </c>
      <c r="AD953" s="2" t="s">
        <v>1277</v>
      </c>
      <c r="AE953" s="2" t="s">
        <v>1277</v>
      </c>
      <c r="AF953" s="51" t="s">
        <v>831</v>
      </c>
      <c r="AG953" s="51"/>
    </row>
    <row r="954" spans="1:33" ht="15">
      <c r="A954" s="2">
        <v>944</v>
      </c>
      <c r="B954" s="10"/>
      <c r="C954" s="10"/>
      <c r="E954" s="2">
        <v>3</v>
      </c>
      <c r="P954" s="51" t="s">
        <v>804</v>
      </c>
      <c r="W954" s="55" t="s">
        <v>1202</v>
      </c>
      <c r="X954" s="52">
        <v>3</v>
      </c>
      <c r="Y954" s="5" t="s">
        <v>23</v>
      </c>
      <c r="Z954" s="6" t="s">
        <v>23</v>
      </c>
      <c r="AA954" s="2" t="s">
        <v>1166</v>
      </c>
      <c r="AB954" s="2" t="s">
        <v>1338</v>
      </c>
      <c r="AC954" s="5" t="s">
        <v>23</v>
      </c>
      <c r="AD954" s="2" t="s">
        <v>1277</v>
      </c>
      <c r="AE954" s="2" t="s">
        <v>1277</v>
      </c>
      <c r="AF954" s="51" t="s">
        <v>804</v>
      </c>
      <c r="AG954" s="51"/>
    </row>
    <row r="955" spans="1:33" ht="15">
      <c r="A955" s="2">
        <v>945</v>
      </c>
      <c r="B955" s="10"/>
      <c r="C955" s="10"/>
      <c r="E955" s="2">
        <v>3</v>
      </c>
      <c r="P955" s="51" t="s">
        <v>359</v>
      </c>
      <c r="W955" s="55" t="s">
        <v>1203</v>
      </c>
      <c r="X955" s="52">
        <v>5</v>
      </c>
      <c r="Y955" s="2" t="s">
        <v>23</v>
      </c>
      <c r="Z955" s="6" t="s">
        <v>23</v>
      </c>
      <c r="AA955" s="4"/>
      <c r="AB955" s="2" t="s">
        <v>1338</v>
      </c>
      <c r="AC955" s="5" t="s">
        <v>23</v>
      </c>
      <c r="AD955" s="2" t="s">
        <v>1277</v>
      </c>
      <c r="AE955" s="2" t="s">
        <v>1277</v>
      </c>
      <c r="AF955" s="51" t="s">
        <v>359</v>
      </c>
      <c r="AG955" s="51" t="s">
        <v>1837</v>
      </c>
    </row>
    <row r="956" spans="1:33" ht="15">
      <c r="A956" s="2">
        <v>946</v>
      </c>
      <c r="B956" s="10"/>
      <c r="C956" s="10"/>
      <c r="E956" s="2">
        <v>3</v>
      </c>
      <c r="P956" s="51" t="s">
        <v>1204</v>
      </c>
      <c r="W956" s="55" t="s">
        <v>1205</v>
      </c>
      <c r="X956" s="52">
        <v>2</v>
      </c>
      <c r="Y956" s="5" t="s">
        <v>23</v>
      </c>
      <c r="Z956" s="6" t="s">
        <v>23</v>
      </c>
      <c r="AA956" s="2" t="s">
        <v>1166</v>
      </c>
      <c r="AB956" s="2" t="s">
        <v>1338</v>
      </c>
      <c r="AC956" s="5" t="s">
        <v>23</v>
      </c>
      <c r="AD956" s="2" t="s">
        <v>1277</v>
      </c>
      <c r="AE956" s="2" t="s">
        <v>1277</v>
      </c>
      <c r="AF956" s="51" t="s">
        <v>1204</v>
      </c>
      <c r="AG956" s="51"/>
    </row>
    <row r="957" spans="1:33" ht="15">
      <c r="A957" s="2">
        <v>947</v>
      </c>
      <c r="B957" s="10"/>
      <c r="C957" s="10"/>
      <c r="E957" s="2">
        <v>3</v>
      </c>
      <c r="P957" s="51" t="s">
        <v>355</v>
      </c>
      <c r="W957" s="55" t="s">
        <v>1206</v>
      </c>
      <c r="X957" s="52">
        <v>2</v>
      </c>
      <c r="Y957" s="2" t="s">
        <v>23</v>
      </c>
      <c r="Z957" s="6" t="s">
        <v>23</v>
      </c>
      <c r="AA957" s="4"/>
      <c r="AB957" s="2" t="s">
        <v>1338</v>
      </c>
      <c r="AC957" s="5" t="s">
        <v>23</v>
      </c>
      <c r="AD957" s="2" t="s">
        <v>1277</v>
      </c>
      <c r="AE957" s="2" t="s">
        <v>1277</v>
      </c>
      <c r="AF957" s="51" t="s">
        <v>355</v>
      </c>
      <c r="AG957" s="47" t="s">
        <v>1830</v>
      </c>
    </row>
    <row r="958" spans="1:33" ht="15">
      <c r="A958" s="2">
        <v>948</v>
      </c>
      <c r="B958" s="10"/>
      <c r="C958" s="10"/>
      <c r="E958" s="2">
        <v>3</v>
      </c>
      <c r="P958" s="51" t="s">
        <v>355</v>
      </c>
      <c r="W958" s="55" t="s">
        <v>1207</v>
      </c>
      <c r="X958" s="52">
        <v>6</v>
      </c>
      <c r="Y958" s="2" t="s">
        <v>23</v>
      </c>
      <c r="Z958" s="6" t="s">
        <v>23</v>
      </c>
      <c r="AA958" s="4"/>
      <c r="AB958" s="2" t="s">
        <v>1338</v>
      </c>
      <c r="AC958" s="5" t="s">
        <v>23</v>
      </c>
      <c r="AD958" s="2" t="s">
        <v>1277</v>
      </c>
      <c r="AE958" s="2" t="s">
        <v>1277</v>
      </c>
      <c r="AF958" s="51" t="s">
        <v>355</v>
      </c>
      <c r="AG958" s="47" t="s">
        <v>1830</v>
      </c>
    </row>
    <row r="959" spans="1:33" ht="30">
      <c r="A959" s="2">
        <v>949</v>
      </c>
      <c r="B959" s="10"/>
      <c r="C959" s="10"/>
      <c r="E959" s="2">
        <v>3</v>
      </c>
      <c r="P959" s="51" t="s">
        <v>1208</v>
      </c>
      <c r="W959" s="55" t="s">
        <v>1209</v>
      </c>
      <c r="X959" s="52">
        <v>1</v>
      </c>
      <c r="Y959" s="2" t="s">
        <v>23</v>
      </c>
      <c r="Z959" s="6" t="s">
        <v>23</v>
      </c>
      <c r="AA959" s="4" t="s">
        <v>833</v>
      </c>
      <c r="AB959" s="2" t="s">
        <v>1338</v>
      </c>
      <c r="AC959" s="5" t="s">
        <v>23</v>
      </c>
      <c r="AD959" s="2" t="s">
        <v>1277</v>
      </c>
      <c r="AE959" s="2" t="s">
        <v>1277</v>
      </c>
      <c r="AF959" s="51" t="s">
        <v>891</v>
      </c>
      <c r="AG959" s="51"/>
    </row>
    <row r="960" spans="1:33" ht="15">
      <c r="A960" s="2">
        <v>950</v>
      </c>
      <c r="B960" s="10"/>
      <c r="C960" s="10"/>
      <c r="E960" s="2">
        <v>3</v>
      </c>
      <c r="P960" s="51" t="s">
        <v>1210</v>
      </c>
      <c r="W960" s="55" t="s">
        <v>1211</v>
      </c>
      <c r="X960" s="52">
        <v>2</v>
      </c>
      <c r="Y960" s="2" t="s">
        <v>23</v>
      </c>
      <c r="Z960" s="6" t="s">
        <v>23</v>
      </c>
      <c r="AA960" s="4"/>
      <c r="AB960" s="2" t="s">
        <v>1338</v>
      </c>
      <c r="AC960" s="5" t="s">
        <v>23</v>
      </c>
      <c r="AD960" s="2" t="s">
        <v>1277</v>
      </c>
      <c r="AE960" s="2" t="s">
        <v>1277</v>
      </c>
      <c r="AF960" s="51" t="s">
        <v>1210</v>
      </c>
      <c r="AG960" s="51"/>
    </row>
    <row r="961" spans="1:33" ht="15">
      <c r="A961" s="2">
        <v>951</v>
      </c>
      <c r="B961" s="10"/>
      <c r="C961" s="10"/>
      <c r="E961" s="2">
        <v>3</v>
      </c>
      <c r="P961" s="51" t="s">
        <v>1210</v>
      </c>
      <c r="W961" s="55" t="s">
        <v>1212</v>
      </c>
      <c r="X961" s="52">
        <v>2</v>
      </c>
      <c r="Y961" s="2" t="s">
        <v>23</v>
      </c>
      <c r="Z961" s="6" t="s">
        <v>23</v>
      </c>
      <c r="AA961" s="4"/>
      <c r="AB961" s="2" t="s">
        <v>1338</v>
      </c>
      <c r="AC961" s="5" t="s">
        <v>23</v>
      </c>
      <c r="AD961" s="2" t="s">
        <v>1277</v>
      </c>
      <c r="AE961" s="2" t="s">
        <v>1277</v>
      </c>
      <c r="AF961" s="51" t="s">
        <v>1210</v>
      </c>
      <c r="AG961" s="51"/>
    </row>
    <row r="962" spans="1:33" ht="15">
      <c r="A962" s="2">
        <v>952</v>
      </c>
      <c r="B962" s="10"/>
      <c r="C962" s="10"/>
      <c r="E962" s="2">
        <v>3</v>
      </c>
      <c r="P962" s="51" t="s">
        <v>1213</v>
      </c>
      <c r="W962" s="55" t="s">
        <v>1214</v>
      </c>
      <c r="X962" s="52">
        <v>1</v>
      </c>
      <c r="Y962" s="5" t="s">
        <v>67</v>
      </c>
      <c r="Z962" s="6" t="s">
        <v>22</v>
      </c>
      <c r="AA962" s="2" t="s">
        <v>1166</v>
      </c>
      <c r="AB962" s="2" t="s">
        <v>24</v>
      </c>
      <c r="AD962" s="2" t="s">
        <v>1277</v>
      </c>
      <c r="AE962" s="2" t="s">
        <v>1277</v>
      </c>
      <c r="AF962" s="51" t="s">
        <v>1213</v>
      </c>
      <c r="AG962" s="51"/>
    </row>
    <row r="963" spans="1:33" ht="15">
      <c r="A963" s="2">
        <v>953</v>
      </c>
      <c r="B963" s="10"/>
      <c r="C963" s="10"/>
      <c r="E963" s="2">
        <v>3</v>
      </c>
      <c r="P963" s="51" t="s">
        <v>1215</v>
      </c>
      <c r="W963" s="55" t="s">
        <v>1216</v>
      </c>
      <c r="X963" s="52">
        <v>1</v>
      </c>
      <c r="Y963" s="5" t="s">
        <v>21</v>
      </c>
      <c r="Z963" s="6" t="s">
        <v>22</v>
      </c>
      <c r="AA963" s="2" t="s">
        <v>1166</v>
      </c>
      <c r="AB963" s="2" t="s">
        <v>26</v>
      </c>
      <c r="AD963" s="2" t="s">
        <v>1277</v>
      </c>
      <c r="AE963" s="2" t="s">
        <v>1277</v>
      </c>
      <c r="AF963" s="47" t="s">
        <v>1789</v>
      </c>
    </row>
    <row r="964" spans="1:33">
      <c r="A964" s="2">
        <v>954</v>
      </c>
      <c r="B964" s="10"/>
      <c r="C964" s="10"/>
      <c r="D964" s="2">
        <v>2</v>
      </c>
      <c r="O964" s="2" t="s">
        <v>1217</v>
      </c>
      <c r="W964" s="4" t="s">
        <v>1218</v>
      </c>
      <c r="X964" s="5">
        <v>1</v>
      </c>
      <c r="Y964" s="5" t="s">
        <v>1285</v>
      </c>
      <c r="Z964" s="6">
        <v>0.57199999999999995</v>
      </c>
      <c r="AA964" s="2" t="s">
        <v>19</v>
      </c>
      <c r="AB964" s="2" t="s">
        <v>26</v>
      </c>
      <c r="AC964" s="5" t="s">
        <v>23</v>
      </c>
      <c r="AD964" s="2" t="s">
        <v>1277</v>
      </c>
      <c r="AE964" s="2" t="s">
        <v>1277</v>
      </c>
      <c r="AF964" s="47" t="s">
        <v>23</v>
      </c>
      <c r="AG964" s="47" t="s">
        <v>1819</v>
      </c>
    </row>
    <row r="965" spans="1:33" ht="63.75">
      <c r="A965" s="2">
        <v>955</v>
      </c>
      <c r="B965" s="10"/>
      <c r="C965" s="10"/>
      <c r="E965" s="2">
        <v>3</v>
      </c>
      <c r="P965" s="51" t="s">
        <v>1220</v>
      </c>
      <c r="W965" s="55" t="s">
        <v>1221</v>
      </c>
      <c r="X965" s="52">
        <v>1</v>
      </c>
      <c r="Y965" s="5" t="s">
        <v>76</v>
      </c>
      <c r="Z965" s="6">
        <v>0.26800000000000002</v>
      </c>
      <c r="AA965" s="2" t="s">
        <v>1217</v>
      </c>
      <c r="AB965" s="2" t="s">
        <v>26</v>
      </c>
      <c r="AC965" s="5" t="s">
        <v>23</v>
      </c>
      <c r="AD965" s="2" t="s">
        <v>1277</v>
      </c>
      <c r="AE965" s="2" t="s">
        <v>1277</v>
      </c>
      <c r="AF965" s="56" t="s">
        <v>1790</v>
      </c>
      <c r="AG965" s="56" t="s">
        <v>1839</v>
      </c>
    </row>
    <row r="966" spans="1:33" ht="51">
      <c r="A966" s="2">
        <v>956</v>
      </c>
      <c r="B966" s="10"/>
      <c r="C966" s="10"/>
      <c r="E966" s="2">
        <v>3</v>
      </c>
      <c r="P966" s="51" t="s">
        <v>1222</v>
      </c>
      <c r="W966" s="55" t="s">
        <v>1223</v>
      </c>
      <c r="X966" s="52">
        <v>1</v>
      </c>
      <c r="Y966" s="5" t="s">
        <v>29</v>
      </c>
      <c r="Z966" s="6">
        <v>0.27600000000000002</v>
      </c>
      <c r="AA966" s="2" t="s">
        <v>1217</v>
      </c>
      <c r="AB966" s="2" t="s">
        <v>26</v>
      </c>
      <c r="AC966" s="5" t="s">
        <v>23</v>
      </c>
      <c r="AD966" s="2" t="s">
        <v>1277</v>
      </c>
      <c r="AE966" s="2" t="s">
        <v>1277</v>
      </c>
      <c r="AF966" s="56" t="s">
        <v>1791</v>
      </c>
      <c r="AG966" s="56" t="s">
        <v>1839</v>
      </c>
    </row>
    <row r="967" spans="1:33" ht="153">
      <c r="A967" s="2">
        <v>957</v>
      </c>
      <c r="B967" s="10"/>
      <c r="C967" s="10"/>
      <c r="E967" s="2">
        <v>3</v>
      </c>
      <c r="P967" s="51" t="s">
        <v>1224</v>
      </c>
      <c r="W967" s="55" t="s">
        <v>1225</v>
      </c>
      <c r="X967" s="52">
        <v>2</v>
      </c>
      <c r="Y967" s="5" t="s">
        <v>21</v>
      </c>
      <c r="Z967" s="6">
        <v>8.5000000000000006E-2</v>
      </c>
      <c r="AA967" s="2" t="s">
        <v>1217</v>
      </c>
      <c r="AB967" s="2" t="s">
        <v>26</v>
      </c>
      <c r="AC967" s="5" t="s">
        <v>23</v>
      </c>
      <c r="AD967" s="2" t="s">
        <v>1277</v>
      </c>
      <c r="AE967" s="2" t="s">
        <v>1277</v>
      </c>
      <c r="AF967" s="56" t="s">
        <v>1792</v>
      </c>
      <c r="AG967" s="56" t="s">
        <v>1826</v>
      </c>
    </row>
    <row r="968" spans="1:33">
      <c r="A968" s="2">
        <v>958</v>
      </c>
      <c r="B968" s="10"/>
      <c r="C968" s="10"/>
      <c r="D968" s="2">
        <v>2</v>
      </c>
      <c r="O968" s="31" t="s">
        <v>1226</v>
      </c>
      <c r="W968" s="4" t="s">
        <v>1227</v>
      </c>
      <c r="X968" s="5">
        <v>1</v>
      </c>
      <c r="Y968" s="5" t="s">
        <v>1285</v>
      </c>
      <c r="Z968" s="6">
        <v>0.56100000000000005</v>
      </c>
      <c r="AA968" s="2" t="s">
        <v>19</v>
      </c>
      <c r="AB968" s="2" t="s">
        <v>26</v>
      </c>
      <c r="AC968" s="5" t="s">
        <v>23</v>
      </c>
      <c r="AD968" s="2" t="s">
        <v>1277</v>
      </c>
      <c r="AE968" s="2" t="s">
        <v>1277</v>
      </c>
      <c r="AF968" s="47" t="s">
        <v>23</v>
      </c>
      <c r="AG968" s="47" t="s">
        <v>1819</v>
      </c>
    </row>
    <row r="969" spans="1:33" ht="15">
      <c r="A969" s="2">
        <v>959</v>
      </c>
      <c r="B969" s="10"/>
      <c r="C969" s="10"/>
      <c r="E969" s="2">
        <v>3</v>
      </c>
      <c r="P969" s="51" t="s">
        <v>1228</v>
      </c>
      <c r="W969" s="55" t="s">
        <v>1223</v>
      </c>
      <c r="X969" s="52">
        <v>1</v>
      </c>
      <c r="Y969" s="5" t="s">
        <v>21</v>
      </c>
      <c r="Z969" s="6">
        <v>0.4</v>
      </c>
      <c r="AA969" s="2" t="s">
        <v>1226</v>
      </c>
      <c r="AB969" s="2" t="s">
        <v>26</v>
      </c>
      <c r="AC969" s="5" t="s">
        <v>23</v>
      </c>
      <c r="AD969" s="2" t="s">
        <v>1277</v>
      </c>
      <c r="AE969" s="2" t="s">
        <v>1277</v>
      </c>
      <c r="AF969" s="47" t="s">
        <v>23</v>
      </c>
      <c r="AG969" s="47" t="s">
        <v>1819</v>
      </c>
    </row>
    <row r="970" spans="1:33" ht="51">
      <c r="A970" s="2">
        <v>960</v>
      </c>
      <c r="B970" s="10"/>
      <c r="C970" s="10"/>
      <c r="F970" s="2">
        <v>4</v>
      </c>
      <c r="P970" s="51"/>
      <c r="Q970" s="51" t="s">
        <v>1229</v>
      </c>
      <c r="W970" s="55" t="s">
        <v>1230</v>
      </c>
      <c r="X970" s="52">
        <v>1</v>
      </c>
      <c r="Y970" s="5" t="s">
        <v>29</v>
      </c>
      <c r="Z970" s="6">
        <v>0.26500000000000001</v>
      </c>
      <c r="AA970" s="51" t="s">
        <v>1228</v>
      </c>
      <c r="AB970" s="2" t="s">
        <v>26</v>
      </c>
      <c r="AC970" s="5" t="s">
        <v>23</v>
      </c>
      <c r="AD970" s="2" t="s">
        <v>1277</v>
      </c>
      <c r="AE970" s="2" t="s">
        <v>1277</v>
      </c>
      <c r="AF970" s="56" t="s">
        <v>1791</v>
      </c>
      <c r="AG970" s="56" t="s">
        <v>1839</v>
      </c>
    </row>
    <row r="971" spans="1:33" ht="63.75">
      <c r="A971" s="2">
        <v>961</v>
      </c>
      <c r="B971" s="10"/>
      <c r="C971" s="10"/>
      <c r="F971" s="2">
        <v>4</v>
      </c>
      <c r="P971" s="51"/>
      <c r="Q971" s="51" t="s">
        <v>1231</v>
      </c>
      <c r="W971" s="55" t="s">
        <v>120</v>
      </c>
      <c r="X971" s="52">
        <v>1</v>
      </c>
      <c r="Y971" s="5" t="s">
        <v>21</v>
      </c>
      <c r="Z971" s="6">
        <v>0.128</v>
      </c>
      <c r="AA971" s="51" t="s">
        <v>1228</v>
      </c>
      <c r="AB971" s="2" t="s">
        <v>26</v>
      </c>
      <c r="AC971" s="5" t="s">
        <v>23</v>
      </c>
      <c r="AD971" s="2" t="s">
        <v>1277</v>
      </c>
      <c r="AE971" s="2" t="s">
        <v>1277</v>
      </c>
      <c r="AF971" s="56" t="s">
        <v>1793</v>
      </c>
      <c r="AG971" s="56" t="s">
        <v>1839</v>
      </c>
    </row>
    <row r="972" spans="1:33" ht="63.75">
      <c r="A972" s="2">
        <v>962</v>
      </c>
      <c r="B972" s="10"/>
      <c r="C972" s="10"/>
      <c r="E972" s="2">
        <v>3</v>
      </c>
      <c r="P972" s="51" t="s">
        <v>1232</v>
      </c>
      <c r="W972" s="55" t="s">
        <v>1233</v>
      </c>
      <c r="X972" s="52">
        <v>1</v>
      </c>
      <c r="Y972" s="5" t="s">
        <v>29</v>
      </c>
      <c r="Z972" s="6">
        <v>0.26800000000000002</v>
      </c>
      <c r="AA972" s="2" t="s">
        <v>1226</v>
      </c>
      <c r="AB972" s="2" t="s">
        <v>26</v>
      </c>
      <c r="AC972" s="5" t="s">
        <v>23</v>
      </c>
      <c r="AD972" s="2" t="s">
        <v>1277</v>
      </c>
      <c r="AE972" s="2" t="s">
        <v>1277</v>
      </c>
      <c r="AF972" s="56" t="s">
        <v>1794</v>
      </c>
      <c r="AG972" s="56" t="s">
        <v>1839</v>
      </c>
    </row>
    <row r="973" spans="1:33" ht="153">
      <c r="A973" s="2">
        <v>963</v>
      </c>
      <c r="B973" s="10"/>
      <c r="C973" s="10"/>
      <c r="E973" s="2">
        <v>3</v>
      </c>
      <c r="P973" s="51" t="s">
        <v>1224</v>
      </c>
      <c r="W973" s="55" t="s">
        <v>1225</v>
      </c>
      <c r="X973" s="52">
        <v>2</v>
      </c>
      <c r="Y973" s="5" t="s">
        <v>21</v>
      </c>
      <c r="Z973" s="6">
        <v>8.5000000000000006E-2</v>
      </c>
      <c r="AA973" s="2" t="s">
        <v>1217</v>
      </c>
      <c r="AB973" s="2" t="s">
        <v>26</v>
      </c>
      <c r="AC973" s="5" t="s">
        <v>23</v>
      </c>
      <c r="AD973" s="2" t="s">
        <v>1277</v>
      </c>
      <c r="AE973" s="2" t="s">
        <v>1277</v>
      </c>
      <c r="AF973" s="56" t="s">
        <v>1792</v>
      </c>
      <c r="AG973" s="56" t="s">
        <v>1826</v>
      </c>
    </row>
    <row r="974" spans="1:33">
      <c r="A974" s="2">
        <v>964</v>
      </c>
      <c r="B974" s="10"/>
      <c r="C974" s="10"/>
      <c r="D974" s="2">
        <v>2</v>
      </c>
      <c r="O974" s="2" t="s">
        <v>1234</v>
      </c>
      <c r="W974" s="4" t="s">
        <v>1235</v>
      </c>
      <c r="X974" s="5">
        <v>1</v>
      </c>
      <c r="Y974" s="5" t="s">
        <v>1285</v>
      </c>
      <c r="Z974" s="6">
        <v>0.57199999999999995</v>
      </c>
      <c r="AA974" s="2" t="s">
        <v>19</v>
      </c>
      <c r="AB974" s="2" t="s">
        <v>26</v>
      </c>
      <c r="AC974" s="5" t="s">
        <v>23</v>
      </c>
      <c r="AD974" s="2" t="s">
        <v>1277</v>
      </c>
      <c r="AE974" s="2" t="s">
        <v>1277</v>
      </c>
      <c r="AF974" s="47" t="s">
        <v>23</v>
      </c>
      <c r="AG974" s="47" t="s">
        <v>1819</v>
      </c>
    </row>
    <row r="975" spans="1:33" ht="63.75">
      <c r="A975" s="2">
        <v>965</v>
      </c>
      <c r="B975" s="10"/>
      <c r="C975" s="10"/>
      <c r="E975" s="2">
        <v>3</v>
      </c>
      <c r="P975" s="51" t="s">
        <v>1220</v>
      </c>
      <c r="W975" s="55" t="s">
        <v>1236</v>
      </c>
      <c r="X975" s="52">
        <v>1</v>
      </c>
      <c r="Y975" s="5" t="s">
        <v>76</v>
      </c>
      <c r="Z975" s="6">
        <v>0.26800000000000002</v>
      </c>
      <c r="AA975" s="2" t="s">
        <v>1217</v>
      </c>
      <c r="AB975" s="2" t="s">
        <v>26</v>
      </c>
      <c r="AC975" s="5" t="s">
        <v>23</v>
      </c>
      <c r="AD975" s="2" t="s">
        <v>1277</v>
      </c>
      <c r="AE975" s="2" t="s">
        <v>1277</v>
      </c>
      <c r="AF975" s="56" t="s">
        <v>1790</v>
      </c>
      <c r="AG975" s="56" t="s">
        <v>1839</v>
      </c>
    </row>
    <row r="976" spans="1:33" ht="63.75">
      <c r="A976" s="2">
        <v>966</v>
      </c>
      <c r="B976" s="10"/>
      <c r="C976" s="10"/>
      <c r="E976" s="2">
        <v>3</v>
      </c>
      <c r="P976" s="51" t="s">
        <v>1237</v>
      </c>
      <c r="W976" s="55" t="s">
        <v>1223</v>
      </c>
      <c r="X976" s="52">
        <v>1</v>
      </c>
      <c r="Y976" s="5" t="s">
        <v>29</v>
      </c>
      <c r="Z976" s="6">
        <v>0.27600000000000002</v>
      </c>
      <c r="AA976" s="2" t="s">
        <v>1234</v>
      </c>
      <c r="AB976" s="2" t="s">
        <v>26</v>
      </c>
      <c r="AC976" s="5" t="s">
        <v>23</v>
      </c>
      <c r="AD976" s="2" t="s">
        <v>1277</v>
      </c>
      <c r="AE976" s="2" t="s">
        <v>1277</v>
      </c>
      <c r="AF976" s="56" t="s">
        <v>1794</v>
      </c>
      <c r="AG976" s="56" t="s">
        <v>1839</v>
      </c>
    </row>
    <row r="977" spans="1:33" ht="153">
      <c r="A977" s="2">
        <v>967</v>
      </c>
      <c r="B977" s="10"/>
      <c r="C977" s="10"/>
      <c r="E977" s="2">
        <v>3</v>
      </c>
      <c r="P977" s="51" t="s">
        <v>1224</v>
      </c>
      <c r="W977" s="55" t="s">
        <v>1225</v>
      </c>
      <c r="X977" s="52">
        <v>2</v>
      </c>
      <c r="Y977" s="5" t="s">
        <v>21</v>
      </c>
      <c r="Z977" s="6">
        <v>8.5000000000000006E-2</v>
      </c>
      <c r="AA977" s="2" t="s">
        <v>1217</v>
      </c>
      <c r="AB977" s="2" t="s">
        <v>26</v>
      </c>
      <c r="AC977" s="5" t="s">
        <v>23</v>
      </c>
      <c r="AD977" s="2" t="s">
        <v>1277</v>
      </c>
      <c r="AE977" s="2" t="s">
        <v>1277</v>
      </c>
      <c r="AF977" s="56" t="s">
        <v>1792</v>
      </c>
      <c r="AG977" s="56" t="s">
        <v>1826</v>
      </c>
    </row>
    <row r="978" spans="1:33" ht="102">
      <c r="A978" s="2">
        <v>968</v>
      </c>
      <c r="B978" s="10"/>
      <c r="C978" s="10"/>
      <c r="D978" s="2">
        <v>2</v>
      </c>
      <c r="O978" s="59" t="s">
        <v>1238</v>
      </c>
      <c r="W978" s="4" t="s">
        <v>1239</v>
      </c>
      <c r="X978" s="5">
        <v>1</v>
      </c>
      <c r="Y978" s="5" t="s">
        <v>29</v>
      </c>
      <c r="Z978" s="6">
        <v>9.0999999999999998E-2</v>
      </c>
      <c r="AA978" s="2" t="s">
        <v>19</v>
      </c>
      <c r="AB978" s="2" t="s">
        <v>26</v>
      </c>
      <c r="AC978" s="5" t="s">
        <v>23</v>
      </c>
      <c r="AD978" s="2" t="s">
        <v>1277</v>
      </c>
      <c r="AE978" s="2" t="s">
        <v>1277</v>
      </c>
      <c r="AF978" s="56" t="s">
        <v>1795</v>
      </c>
      <c r="AG978" s="56"/>
    </row>
    <row r="979" spans="1:33" ht="89.25">
      <c r="A979" s="2">
        <v>969</v>
      </c>
      <c r="B979" s="10"/>
      <c r="C979" s="10"/>
      <c r="D979" s="2">
        <v>2</v>
      </c>
      <c r="O979" s="59" t="s">
        <v>1240</v>
      </c>
      <c r="W979" s="4" t="s">
        <v>1239</v>
      </c>
      <c r="X979" s="5">
        <v>1</v>
      </c>
      <c r="Y979" s="5" t="s">
        <v>29</v>
      </c>
      <c r="Z979" s="6">
        <v>0.185</v>
      </c>
      <c r="AA979" s="2" t="s">
        <v>19</v>
      </c>
      <c r="AB979" s="2" t="s">
        <v>26</v>
      </c>
      <c r="AC979" s="5" t="s">
        <v>23</v>
      </c>
      <c r="AD979" s="2" t="s">
        <v>1277</v>
      </c>
      <c r="AE979" s="2" t="s">
        <v>1277</v>
      </c>
      <c r="AF979" s="56" t="s">
        <v>1796</v>
      </c>
      <c r="AG979" s="56"/>
    </row>
    <row r="980" spans="1:33" ht="102">
      <c r="A980" s="2">
        <v>970</v>
      </c>
      <c r="B980" s="10"/>
      <c r="C980" s="10"/>
      <c r="D980" s="2">
        <v>2</v>
      </c>
      <c r="O980" s="59" t="s">
        <v>1241</v>
      </c>
      <c r="W980" s="4" t="s">
        <v>1242</v>
      </c>
      <c r="X980" s="5">
        <v>1</v>
      </c>
      <c r="Y980" s="5" t="s">
        <v>29</v>
      </c>
      <c r="Z980" s="6">
        <v>9.0999999999999998E-2</v>
      </c>
      <c r="AA980" s="2" t="s">
        <v>19</v>
      </c>
      <c r="AB980" s="2" t="s">
        <v>26</v>
      </c>
      <c r="AD980" s="2" t="s">
        <v>1277</v>
      </c>
      <c r="AE980" s="2" t="s">
        <v>1277</v>
      </c>
      <c r="AF980" s="56" t="s">
        <v>1797</v>
      </c>
      <c r="AG980" s="56"/>
    </row>
    <row r="981" spans="1:33" ht="89.25">
      <c r="A981" s="2">
        <v>971</v>
      </c>
      <c r="B981" s="10"/>
      <c r="C981" s="10"/>
      <c r="D981" s="2">
        <v>2</v>
      </c>
      <c r="O981" s="2" t="s">
        <v>1243</v>
      </c>
      <c r="W981" s="4" t="s">
        <v>1242</v>
      </c>
      <c r="X981" s="5">
        <v>1</v>
      </c>
      <c r="Y981" s="5" t="s">
        <v>29</v>
      </c>
      <c r="Z981" s="6">
        <v>0.185</v>
      </c>
      <c r="AA981" s="2" t="s">
        <v>19</v>
      </c>
      <c r="AB981" s="2" t="s">
        <v>26</v>
      </c>
      <c r="AC981" s="5" t="s">
        <v>23</v>
      </c>
      <c r="AD981" s="2" t="s">
        <v>1277</v>
      </c>
      <c r="AE981" s="2" t="s">
        <v>1277</v>
      </c>
      <c r="AF981" s="56" t="s">
        <v>1796</v>
      </c>
      <c r="AG981" s="56"/>
    </row>
    <row r="982" spans="1:33" ht="102">
      <c r="A982" s="2">
        <v>972</v>
      </c>
      <c r="B982" s="10"/>
      <c r="C982" s="10"/>
      <c r="D982" s="2">
        <v>2</v>
      </c>
      <c r="O982" s="2" t="s">
        <v>1244</v>
      </c>
      <c r="W982" s="4" t="s">
        <v>1245</v>
      </c>
      <c r="X982" s="5">
        <v>1</v>
      </c>
      <c r="Y982" s="5" t="s">
        <v>29</v>
      </c>
      <c r="Z982" s="6">
        <v>0.09</v>
      </c>
      <c r="AA982" s="2" t="s">
        <v>19</v>
      </c>
      <c r="AB982" s="2" t="s">
        <v>26</v>
      </c>
      <c r="AC982" s="5" t="s">
        <v>23</v>
      </c>
      <c r="AD982" s="2" t="s">
        <v>1277</v>
      </c>
      <c r="AE982" s="2" t="s">
        <v>1277</v>
      </c>
      <c r="AF982" s="56" t="s">
        <v>1798</v>
      </c>
      <c r="AG982" s="56"/>
    </row>
    <row r="983" spans="1:33" ht="89.25">
      <c r="A983" s="2">
        <v>973</v>
      </c>
      <c r="B983" s="10"/>
      <c r="C983" s="10"/>
      <c r="D983" s="2">
        <v>2</v>
      </c>
      <c r="O983" s="2" t="s">
        <v>1246</v>
      </c>
      <c r="W983" s="4" t="s">
        <v>1245</v>
      </c>
      <c r="X983" s="5">
        <v>1</v>
      </c>
      <c r="Y983" s="5" t="s">
        <v>29</v>
      </c>
      <c r="Z983" s="6">
        <v>0.185</v>
      </c>
      <c r="AA983" s="2" t="s">
        <v>19</v>
      </c>
      <c r="AB983" s="2" t="s">
        <v>26</v>
      </c>
      <c r="AC983" s="5" t="s">
        <v>23</v>
      </c>
      <c r="AD983" s="2" t="s">
        <v>1277</v>
      </c>
      <c r="AE983" s="2" t="s">
        <v>1277</v>
      </c>
      <c r="AF983" s="56" t="s">
        <v>1799</v>
      </c>
      <c r="AG983" s="56"/>
    </row>
    <row r="984" spans="1:33" ht="102">
      <c r="A984" s="2">
        <v>974</v>
      </c>
      <c r="B984" s="10"/>
      <c r="C984" s="10"/>
      <c r="D984" s="2">
        <v>2</v>
      </c>
      <c r="O984" s="2" t="s">
        <v>1247</v>
      </c>
      <c r="W984" s="4" t="s">
        <v>1248</v>
      </c>
      <c r="X984" s="5">
        <v>1</v>
      </c>
      <c r="Y984" s="5" t="s">
        <v>29</v>
      </c>
      <c r="Z984" s="6">
        <v>6.2E-2</v>
      </c>
      <c r="AA984" s="2" t="s">
        <v>19</v>
      </c>
      <c r="AB984" s="2" t="s">
        <v>26</v>
      </c>
      <c r="AC984" s="5" t="s">
        <v>23</v>
      </c>
      <c r="AD984" s="2" t="s">
        <v>1277</v>
      </c>
      <c r="AE984" s="2" t="s">
        <v>1277</v>
      </c>
      <c r="AF984" s="56" t="s">
        <v>1795</v>
      </c>
      <c r="AG984" s="56"/>
    </row>
    <row r="985" spans="1:33" ht="89.25">
      <c r="A985" s="2">
        <v>975</v>
      </c>
      <c r="B985" s="10"/>
      <c r="C985" s="10"/>
      <c r="D985" s="2">
        <v>2</v>
      </c>
      <c r="O985" s="2" t="s">
        <v>1249</v>
      </c>
      <c r="W985" s="4" t="s">
        <v>1248</v>
      </c>
      <c r="X985" s="5">
        <v>1</v>
      </c>
      <c r="Y985" s="5" t="s">
        <v>29</v>
      </c>
      <c r="Z985" s="6">
        <v>0.30499999999999999</v>
      </c>
      <c r="AA985" s="2" t="s">
        <v>19</v>
      </c>
      <c r="AB985" s="2" t="s">
        <v>26</v>
      </c>
      <c r="AC985" s="5" t="s">
        <v>23</v>
      </c>
      <c r="AD985" s="2" t="s">
        <v>1277</v>
      </c>
      <c r="AE985" s="2" t="s">
        <v>1277</v>
      </c>
      <c r="AF985" s="56" t="s">
        <v>1796</v>
      </c>
      <c r="AG985" s="56"/>
    </row>
    <row r="986" spans="1:33" ht="102">
      <c r="A986" s="2">
        <v>976</v>
      </c>
      <c r="B986" s="10"/>
      <c r="C986" s="10"/>
      <c r="D986" s="2">
        <v>2</v>
      </c>
      <c r="O986" s="2" t="s">
        <v>1250</v>
      </c>
      <c r="W986" s="4" t="s">
        <v>1251</v>
      </c>
      <c r="X986" s="5">
        <v>1</v>
      </c>
      <c r="Y986" s="5" t="s">
        <v>29</v>
      </c>
      <c r="Z986" s="6">
        <v>6.2E-2</v>
      </c>
      <c r="AA986" s="2" t="s">
        <v>19</v>
      </c>
      <c r="AB986" s="2" t="s">
        <v>26</v>
      </c>
      <c r="AC986" s="5" t="s">
        <v>23</v>
      </c>
      <c r="AD986" s="2" t="s">
        <v>1277</v>
      </c>
      <c r="AE986" s="2" t="s">
        <v>1277</v>
      </c>
      <c r="AF986" s="56" t="s">
        <v>1795</v>
      </c>
      <c r="AG986" s="56"/>
    </row>
    <row r="987" spans="1:33" ht="89.25">
      <c r="A987" s="2">
        <v>977</v>
      </c>
      <c r="B987" s="10"/>
      <c r="C987" s="10"/>
      <c r="D987" s="2">
        <v>2</v>
      </c>
      <c r="O987" s="2" t="s">
        <v>1252</v>
      </c>
      <c r="W987" s="4" t="s">
        <v>1251</v>
      </c>
      <c r="X987" s="5">
        <v>1</v>
      </c>
      <c r="Y987" s="5" t="s">
        <v>29</v>
      </c>
      <c r="Z987" s="6">
        <v>0.28799999999999998</v>
      </c>
      <c r="AA987" s="2" t="s">
        <v>19</v>
      </c>
      <c r="AB987" s="2" t="s">
        <v>26</v>
      </c>
      <c r="AC987" s="5" t="s">
        <v>23</v>
      </c>
      <c r="AD987" s="2" t="s">
        <v>1277</v>
      </c>
      <c r="AE987" s="2" t="s">
        <v>1277</v>
      </c>
      <c r="AF987" s="56" t="s">
        <v>1796</v>
      </c>
      <c r="AG987" s="56"/>
    </row>
    <row r="988" spans="1:33" ht="102">
      <c r="A988" s="2">
        <v>978</v>
      </c>
      <c r="B988" s="10"/>
      <c r="C988" s="10"/>
      <c r="D988" s="2">
        <v>2</v>
      </c>
      <c r="O988" s="2" t="s">
        <v>1253</v>
      </c>
      <c r="W988" s="4" t="s">
        <v>1254</v>
      </c>
      <c r="X988" s="5">
        <v>1</v>
      </c>
      <c r="Y988" s="5" t="s">
        <v>29</v>
      </c>
      <c r="Z988" s="6">
        <v>6.2E-2</v>
      </c>
      <c r="AA988" s="2" t="s">
        <v>19</v>
      </c>
      <c r="AB988" s="2" t="s">
        <v>26</v>
      </c>
      <c r="AC988" s="5" t="s">
        <v>23</v>
      </c>
      <c r="AD988" s="2" t="s">
        <v>1277</v>
      </c>
      <c r="AE988" s="2" t="s">
        <v>1277</v>
      </c>
      <c r="AF988" s="56" t="s">
        <v>1795</v>
      </c>
      <c r="AG988" s="56"/>
    </row>
    <row r="989" spans="1:33" ht="89.25">
      <c r="A989" s="2">
        <v>979</v>
      </c>
      <c r="B989" s="10"/>
      <c r="C989" s="10"/>
      <c r="D989" s="2">
        <v>2</v>
      </c>
      <c r="O989" s="2" t="s">
        <v>1255</v>
      </c>
      <c r="W989" s="4" t="s">
        <v>1254</v>
      </c>
      <c r="X989" s="5">
        <v>1</v>
      </c>
      <c r="Y989" s="5" t="s">
        <v>29</v>
      </c>
      <c r="Z989" s="6">
        <v>0.30499999999999999</v>
      </c>
      <c r="AA989" s="2" t="s">
        <v>19</v>
      </c>
      <c r="AB989" s="2" t="s">
        <v>26</v>
      </c>
      <c r="AC989" s="5" t="s">
        <v>23</v>
      </c>
      <c r="AD989" s="2" t="s">
        <v>1277</v>
      </c>
      <c r="AE989" s="2" t="s">
        <v>1277</v>
      </c>
      <c r="AF989" s="56" t="s">
        <v>1796</v>
      </c>
      <c r="AG989" s="56"/>
    </row>
    <row r="990" spans="1:33">
      <c r="A990" s="2">
        <v>980</v>
      </c>
      <c r="B990" s="10"/>
      <c r="C990" s="10"/>
      <c r="D990" s="2">
        <v>2</v>
      </c>
      <c r="O990" s="2" t="s">
        <v>73</v>
      </c>
      <c r="W990" s="4" t="s">
        <v>1256</v>
      </c>
      <c r="X990" s="5">
        <v>8</v>
      </c>
      <c r="Y990" s="5" t="s">
        <v>23</v>
      </c>
      <c r="Z990" s="6" t="s">
        <v>23</v>
      </c>
      <c r="AA990" s="4"/>
      <c r="AB990" s="2" t="s">
        <v>1338</v>
      </c>
      <c r="AC990" s="5" t="s">
        <v>23</v>
      </c>
      <c r="AD990" s="2" t="s">
        <v>1277</v>
      </c>
      <c r="AE990" s="2" t="s">
        <v>1277</v>
      </c>
      <c r="AF990" s="4" t="s">
        <v>73</v>
      </c>
      <c r="AG990" s="4"/>
    </row>
    <row r="991" spans="1:33" ht="15">
      <c r="A991" s="2">
        <v>981</v>
      </c>
      <c r="B991" s="10"/>
      <c r="C991" s="10"/>
      <c r="D991" s="2">
        <v>2</v>
      </c>
      <c r="O991" s="2" t="s">
        <v>359</v>
      </c>
      <c r="W991" s="4" t="s">
        <v>771</v>
      </c>
      <c r="X991" s="5">
        <v>8</v>
      </c>
      <c r="Y991" s="2" t="s">
        <v>23</v>
      </c>
      <c r="Z991" s="6" t="s">
        <v>23</v>
      </c>
      <c r="AA991" s="4"/>
      <c r="AB991" s="2" t="s">
        <v>1338</v>
      </c>
      <c r="AC991" s="5" t="s">
        <v>23</v>
      </c>
      <c r="AD991" s="2" t="s">
        <v>1277</v>
      </c>
      <c r="AE991" s="2" t="s">
        <v>1277</v>
      </c>
      <c r="AF991" s="51" t="s">
        <v>359</v>
      </c>
      <c r="AG991" s="51" t="s">
        <v>1837</v>
      </c>
    </row>
    <row r="992" spans="1:33" ht="15">
      <c r="A992" s="2">
        <v>982</v>
      </c>
      <c r="B992" s="10"/>
      <c r="C992" s="10"/>
      <c r="D992" s="2">
        <v>2</v>
      </c>
      <c r="O992" s="2" t="s">
        <v>1257</v>
      </c>
      <c r="W992" s="4" t="s">
        <v>1258</v>
      </c>
      <c r="X992" s="5">
        <v>12</v>
      </c>
      <c r="Y992" s="2" t="s">
        <v>23</v>
      </c>
      <c r="Z992" s="6" t="s">
        <v>23</v>
      </c>
      <c r="AA992" s="4"/>
      <c r="AB992" s="2" t="s">
        <v>1338</v>
      </c>
      <c r="AC992" s="5" t="s">
        <v>23</v>
      </c>
      <c r="AD992" s="2" t="s">
        <v>1277</v>
      </c>
      <c r="AE992" s="2" t="s">
        <v>1277</v>
      </c>
      <c r="AF992" s="51" t="s">
        <v>355</v>
      </c>
      <c r="AG992" s="47" t="s">
        <v>1830</v>
      </c>
    </row>
    <row r="993" spans="1:33" ht="15">
      <c r="A993" s="2">
        <v>983</v>
      </c>
      <c r="B993" s="10"/>
      <c r="C993" s="10"/>
      <c r="D993" s="2">
        <v>2</v>
      </c>
      <c r="O993" s="2" t="s">
        <v>1257</v>
      </c>
      <c r="W993" s="4" t="s">
        <v>1259</v>
      </c>
      <c r="X993" s="5">
        <v>12</v>
      </c>
      <c r="Y993" s="2" t="s">
        <v>23</v>
      </c>
      <c r="Z993" s="6" t="s">
        <v>23</v>
      </c>
      <c r="AA993" s="4"/>
      <c r="AB993" s="2" t="s">
        <v>1338</v>
      </c>
      <c r="AC993" s="5" t="s">
        <v>23</v>
      </c>
      <c r="AD993" s="2" t="s">
        <v>1277</v>
      </c>
      <c r="AE993" s="2" t="s">
        <v>1277</v>
      </c>
      <c r="AF993" s="51" t="s">
        <v>355</v>
      </c>
      <c r="AG993" s="47" t="s">
        <v>1830</v>
      </c>
    </row>
    <row r="994" spans="1:33">
      <c r="A994" s="2">
        <v>984</v>
      </c>
      <c r="B994" s="10"/>
      <c r="C994" s="10"/>
      <c r="D994" s="2">
        <v>2</v>
      </c>
      <c r="O994" s="2" t="s">
        <v>1260</v>
      </c>
      <c r="W994" s="4" t="s">
        <v>1261</v>
      </c>
      <c r="X994" s="5">
        <v>1</v>
      </c>
      <c r="Y994" s="5" t="s">
        <v>23</v>
      </c>
      <c r="Z994" s="6" t="s">
        <v>23</v>
      </c>
      <c r="AA994" s="2" t="s">
        <v>19</v>
      </c>
      <c r="AB994" s="2" t="s">
        <v>1338</v>
      </c>
      <c r="AC994" s="5" t="s">
        <v>23</v>
      </c>
      <c r="AD994" s="2" t="s">
        <v>1277</v>
      </c>
      <c r="AE994" s="2" t="s">
        <v>1277</v>
      </c>
      <c r="AF994" s="2" t="s">
        <v>1260</v>
      </c>
      <c r="AG994" s="2"/>
    </row>
    <row r="995" spans="1:33">
      <c r="A995" s="2">
        <v>985</v>
      </c>
      <c r="B995" s="10"/>
      <c r="C995" s="10"/>
      <c r="D995" s="2">
        <v>2</v>
      </c>
      <c r="O995" s="2" t="s">
        <v>1198</v>
      </c>
      <c r="W995" s="4" t="s">
        <v>1262</v>
      </c>
      <c r="X995" s="5">
        <v>4</v>
      </c>
      <c r="Y995" s="5" t="s">
        <v>23</v>
      </c>
      <c r="Z995" s="6" t="s">
        <v>23</v>
      </c>
      <c r="AB995" s="2" t="s">
        <v>1338</v>
      </c>
      <c r="AC995" s="5" t="s">
        <v>23</v>
      </c>
      <c r="AD995" s="2" t="s">
        <v>1277</v>
      </c>
      <c r="AE995" s="2" t="s">
        <v>1277</v>
      </c>
      <c r="AF995" s="2" t="s">
        <v>1198</v>
      </c>
      <c r="AG995" s="2"/>
    </row>
    <row r="996" spans="1:33" ht="51">
      <c r="A996" s="2">
        <v>986</v>
      </c>
      <c r="B996" s="10"/>
      <c r="C996" s="10"/>
      <c r="D996" s="2">
        <v>2</v>
      </c>
      <c r="O996" s="31" t="s">
        <v>1263</v>
      </c>
      <c r="W996" s="4" t="s">
        <v>1264</v>
      </c>
      <c r="X996" s="5">
        <v>1</v>
      </c>
      <c r="Y996" s="5" t="s">
        <v>21</v>
      </c>
      <c r="Z996" s="6" t="s">
        <v>22</v>
      </c>
      <c r="AA996" s="2" t="s">
        <v>19</v>
      </c>
      <c r="AB996" s="5" t="s">
        <v>1265</v>
      </c>
      <c r="AD996" s="2" t="s">
        <v>1277</v>
      </c>
      <c r="AE996" s="2" t="s">
        <v>1277</v>
      </c>
    </row>
    <row r="997" spans="1:33" ht="63.75">
      <c r="A997" s="2">
        <v>987</v>
      </c>
      <c r="E997" s="2">
        <v>3</v>
      </c>
      <c r="P997" s="51" t="s">
        <v>788</v>
      </c>
      <c r="W997" s="55" t="s">
        <v>127</v>
      </c>
      <c r="X997" s="52">
        <v>2</v>
      </c>
      <c r="Y997" s="2" t="s">
        <v>21</v>
      </c>
      <c r="Z997" s="6">
        <v>3.0000000000000001E-3</v>
      </c>
      <c r="AA997" s="4" t="s">
        <v>536</v>
      </c>
      <c r="AB997" s="2" t="s">
        <v>26</v>
      </c>
      <c r="AD997" s="2" t="s">
        <v>1277</v>
      </c>
      <c r="AE997" s="2" t="s">
        <v>1277</v>
      </c>
      <c r="AF997" s="56" t="s">
        <v>1638</v>
      </c>
      <c r="AG997" s="56" t="s">
        <v>1875</v>
      </c>
    </row>
    <row r="998" spans="1:33" ht="127.5">
      <c r="A998" s="2">
        <v>988</v>
      </c>
      <c r="E998" s="2">
        <v>3</v>
      </c>
      <c r="P998" s="51" t="s">
        <v>963</v>
      </c>
      <c r="W998" s="55" t="s">
        <v>127</v>
      </c>
      <c r="X998" s="52">
        <v>4</v>
      </c>
      <c r="Y998" s="2" t="s">
        <v>21</v>
      </c>
      <c r="Z998" s="6">
        <v>3.0000000000000001E-3</v>
      </c>
      <c r="AA998" s="2" t="s">
        <v>25</v>
      </c>
      <c r="AB998" s="2" t="s">
        <v>26</v>
      </c>
      <c r="AC998" s="5" t="s">
        <v>23</v>
      </c>
      <c r="AD998" s="2" t="s">
        <v>1277</v>
      </c>
      <c r="AE998" s="2" t="s">
        <v>1277</v>
      </c>
      <c r="AF998" s="56" t="s">
        <v>1708</v>
      </c>
      <c r="AG998" s="56" t="s">
        <v>1875</v>
      </c>
    </row>
    <row r="999" spans="1:33" ht="89.25">
      <c r="A999" s="2">
        <v>989</v>
      </c>
      <c r="E999" s="2">
        <v>3</v>
      </c>
      <c r="P999" s="51" t="s">
        <v>743</v>
      </c>
      <c r="W999" s="55" t="s">
        <v>1266</v>
      </c>
      <c r="X999" s="52">
        <v>1</v>
      </c>
      <c r="Y999" s="2" t="s">
        <v>29</v>
      </c>
      <c r="Z999" s="6">
        <v>0.01</v>
      </c>
      <c r="AA999" s="51" t="s">
        <v>705</v>
      </c>
      <c r="AB999" s="2" t="s">
        <v>26</v>
      </c>
      <c r="AD999" s="2" t="s">
        <v>1277</v>
      </c>
      <c r="AE999" s="2" t="s">
        <v>1277</v>
      </c>
      <c r="AF999" s="56" t="s">
        <v>1624</v>
      </c>
      <c r="AG999" s="56" t="s">
        <v>1854</v>
      </c>
    </row>
    <row r="1000" spans="1:33" ht="15">
      <c r="A1000" s="2">
        <v>990</v>
      </c>
      <c r="E1000" s="2">
        <v>3</v>
      </c>
      <c r="P1000" s="51" t="s">
        <v>1267</v>
      </c>
      <c r="W1000" s="55" t="s">
        <v>127</v>
      </c>
      <c r="X1000" s="52">
        <v>2</v>
      </c>
      <c r="Y1000" s="5" t="s">
        <v>21</v>
      </c>
      <c r="Z1000" s="6">
        <v>0.01</v>
      </c>
      <c r="AA1000" s="2" t="s">
        <v>1263</v>
      </c>
      <c r="AB1000" s="2" t="s">
        <v>26</v>
      </c>
      <c r="AD1000" s="2" t="s">
        <v>1277</v>
      </c>
      <c r="AE1000" s="2" t="s">
        <v>1277</v>
      </c>
      <c r="AF1000" s="47" t="s">
        <v>1800</v>
      </c>
      <c r="AG1000" s="47" t="s">
        <v>1875</v>
      </c>
    </row>
    <row r="1001" spans="1:33" ht="30">
      <c r="A1001" s="2">
        <v>991</v>
      </c>
      <c r="E1001" s="2">
        <v>3</v>
      </c>
      <c r="P1001" s="51" t="s">
        <v>1268</v>
      </c>
      <c r="W1001" s="55" t="s">
        <v>1269</v>
      </c>
      <c r="X1001" s="52">
        <v>1</v>
      </c>
      <c r="Y1001" s="2" t="s">
        <v>23</v>
      </c>
      <c r="Z1001" s="6" t="s">
        <v>23</v>
      </c>
      <c r="AA1001" s="4" t="s">
        <v>833</v>
      </c>
      <c r="AB1001" s="2" t="s">
        <v>1338</v>
      </c>
      <c r="AC1001" s="5" t="s">
        <v>23</v>
      </c>
      <c r="AD1001" s="2" t="s">
        <v>1277</v>
      </c>
      <c r="AE1001" s="2" t="s">
        <v>1277</v>
      </c>
      <c r="AF1001" s="51" t="s">
        <v>891</v>
      </c>
      <c r="AG1001" s="51"/>
    </row>
    <row r="1002" spans="1:33" ht="30">
      <c r="A1002" s="2">
        <v>992</v>
      </c>
      <c r="E1002" s="2">
        <v>3</v>
      </c>
      <c r="P1002" s="51" t="s">
        <v>1268</v>
      </c>
      <c r="W1002" s="55" t="s">
        <v>1270</v>
      </c>
      <c r="X1002" s="52">
        <v>1</v>
      </c>
      <c r="Y1002" s="2" t="s">
        <v>23</v>
      </c>
      <c r="Z1002" s="6" t="s">
        <v>23</v>
      </c>
      <c r="AA1002" s="4" t="s">
        <v>833</v>
      </c>
      <c r="AB1002" s="2" t="s">
        <v>1338</v>
      </c>
      <c r="AC1002" s="5" t="s">
        <v>23</v>
      </c>
      <c r="AD1002" s="2" t="s">
        <v>1277</v>
      </c>
      <c r="AE1002" s="2" t="s">
        <v>1277</v>
      </c>
      <c r="AF1002" s="51" t="s">
        <v>891</v>
      </c>
      <c r="AG1002" s="51"/>
    </row>
    <row r="1003" spans="1:33" ht="30">
      <c r="A1003" s="2">
        <v>993</v>
      </c>
      <c r="E1003" s="2">
        <v>3</v>
      </c>
      <c r="P1003" s="51" t="s">
        <v>1268</v>
      </c>
      <c r="W1003" s="55" t="s">
        <v>1271</v>
      </c>
      <c r="X1003" s="52">
        <v>1</v>
      </c>
      <c r="Y1003" s="2" t="s">
        <v>23</v>
      </c>
      <c r="Z1003" s="6" t="s">
        <v>23</v>
      </c>
      <c r="AA1003" s="4" t="s">
        <v>833</v>
      </c>
      <c r="AB1003" s="2" t="s">
        <v>1338</v>
      </c>
      <c r="AC1003" s="5" t="s">
        <v>23</v>
      </c>
      <c r="AD1003" s="2" t="s">
        <v>1277</v>
      </c>
      <c r="AE1003" s="2" t="s">
        <v>1277</v>
      </c>
      <c r="AF1003" s="51" t="s">
        <v>891</v>
      </c>
      <c r="AG1003" s="51"/>
    </row>
    <row r="1004" spans="1:33" ht="30">
      <c r="A1004" s="2">
        <v>994</v>
      </c>
      <c r="E1004" s="2">
        <v>3</v>
      </c>
      <c r="P1004" s="51" t="s">
        <v>1268</v>
      </c>
      <c r="W1004" s="55" t="s">
        <v>1272</v>
      </c>
      <c r="X1004" s="52">
        <v>1</v>
      </c>
      <c r="Y1004" s="2" t="s">
        <v>23</v>
      </c>
      <c r="Z1004" s="6" t="s">
        <v>23</v>
      </c>
      <c r="AA1004" s="4" t="s">
        <v>833</v>
      </c>
      <c r="AB1004" s="2" t="s">
        <v>1338</v>
      </c>
      <c r="AC1004" s="5" t="s">
        <v>23</v>
      </c>
      <c r="AD1004" s="2" t="s">
        <v>1277</v>
      </c>
      <c r="AE1004" s="2" t="s">
        <v>1277</v>
      </c>
      <c r="AF1004" s="51" t="s">
        <v>891</v>
      </c>
      <c r="AG1004" s="51"/>
    </row>
    <row r="1005" spans="1:33" ht="30">
      <c r="A1005" s="2">
        <v>995</v>
      </c>
      <c r="E1005" s="2">
        <v>3</v>
      </c>
      <c r="P1005" s="51" t="s">
        <v>1268</v>
      </c>
      <c r="W1005" s="55" t="s">
        <v>1273</v>
      </c>
      <c r="X1005" s="52">
        <v>7</v>
      </c>
      <c r="Y1005" s="2" t="s">
        <v>23</v>
      </c>
      <c r="Z1005" s="6" t="s">
        <v>23</v>
      </c>
      <c r="AA1005" s="4" t="s">
        <v>833</v>
      </c>
      <c r="AB1005" s="2" t="s">
        <v>1338</v>
      </c>
      <c r="AC1005" s="5" t="s">
        <v>23</v>
      </c>
      <c r="AD1005" s="2" t="s">
        <v>1277</v>
      </c>
      <c r="AE1005" s="2" t="s">
        <v>1277</v>
      </c>
      <c r="AF1005" s="51" t="s">
        <v>891</v>
      </c>
      <c r="AG1005" s="51"/>
    </row>
    <row r="1006" spans="1:33" ht="30">
      <c r="A1006" s="2">
        <v>996</v>
      </c>
      <c r="E1006" s="2">
        <v>3</v>
      </c>
      <c r="P1006" s="51" t="s">
        <v>1268</v>
      </c>
      <c r="W1006" s="55" t="s">
        <v>1274</v>
      </c>
      <c r="X1006" s="52">
        <v>2</v>
      </c>
      <c r="Y1006" s="2" t="s">
        <v>23</v>
      </c>
      <c r="Z1006" s="6" t="s">
        <v>23</v>
      </c>
      <c r="AA1006" s="4" t="s">
        <v>833</v>
      </c>
      <c r="AB1006" s="2" t="s">
        <v>1338</v>
      </c>
      <c r="AC1006" s="5" t="s">
        <v>23</v>
      </c>
      <c r="AD1006" s="2" t="s">
        <v>1277</v>
      </c>
      <c r="AE1006" s="2" t="s">
        <v>1277</v>
      </c>
      <c r="AF1006" s="51" t="s">
        <v>891</v>
      </c>
      <c r="AG1006" s="51"/>
    </row>
    <row r="1007" spans="1:33" ht="30">
      <c r="A1007" s="2">
        <v>997</v>
      </c>
      <c r="E1007" s="2">
        <v>3</v>
      </c>
      <c r="P1007" s="51" t="s">
        <v>1268</v>
      </c>
      <c r="W1007" s="55" t="s">
        <v>1275</v>
      </c>
      <c r="X1007" s="52">
        <v>2</v>
      </c>
      <c r="Y1007" s="2" t="s">
        <v>23</v>
      </c>
      <c r="Z1007" s="6" t="s">
        <v>23</v>
      </c>
      <c r="AA1007" s="4" t="s">
        <v>833</v>
      </c>
      <c r="AB1007" s="2" t="s">
        <v>1338</v>
      </c>
      <c r="AC1007" s="5" t="s">
        <v>23</v>
      </c>
      <c r="AD1007" s="2" t="s">
        <v>1277</v>
      </c>
      <c r="AE1007" s="2" t="s">
        <v>1277</v>
      </c>
      <c r="AF1007" s="51" t="s">
        <v>891</v>
      </c>
      <c r="AG1007" s="51"/>
    </row>
    <row r="1008" spans="1:33" ht="30">
      <c r="A1008" s="2">
        <v>998</v>
      </c>
      <c r="E1008" s="2">
        <v>3</v>
      </c>
      <c r="P1008" s="51" t="s">
        <v>1268</v>
      </c>
      <c r="W1008" s="55" t="s">
        <v>1276</v>
      </c>
      <c r="X1008" s="52">
        <v>4</v>
      </c>
      <c r="Y1008" s="2" t="s">
        <v>23</v>
      </c>
      <c r="Z1008" s="6" t="s">
        <v>23</v>
      </c>
      <c r="AA1008" s="4" t="s">
        <v>833</v>
      </c>
      <c r="AB1008" s="2" t="s">
        <v>1338</v>
      </c>
      <c r="AC1008" s="5" t="s">
        <v>23</v>
      </c>
      <c r="AD1008" s="2" t="s">
        <v>1277</v>
      </c>
      <c r="AE1008" s="2" t="s">
        <v>1277</v>
      </c>
      <c r="AF1008" s="51" t="s">
        <v>891</v>
      </c>
      <c r="AG1008" s="51"/>
    </row>
  </sheetData>
  <mergeCells count="14">
    <mergeCell ref="AE8:AE9"/>
    <mergeCell ref="A8:A9"/>
    <mergeCell ref="B8:L8"/>
    <mergeCell ref="M8:P9"/>
    <mergeCell ref="W8:W9"/>
    <mergeCell ref="X8:X9"/>
    <mergeCell ref="Y8:Y9"/>
    <mergeCell ref="Z8:Z9"/>
    <mergeCell ref="AA8:AA9"/>
    <mergeCell ref="AB8:AB9"/>
    <mergeCell ref="AC8:AC9"/>
    <mergeCell ref="AD8:AD9"/>
    <mergeCell ref="AF8:AF9"/>
    <mergeCell ref="AG8:AG9"/>
  </mergeCells>
  <pageMargins left="0.75" right="0.6" top="1" bottom="1" header="0.5" footer="0.5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3:V149"/>
  <sheetViews>
    <sheetView zoomScale="82" zoomScaleNormal="82" workbookViewId="0">
      <selection activeCell="F29" sqref="F29"/>
    </sheetView>
  </sheetViews>
  <sheetFormatPr defaultRowHeight="12.75"/>
  <cols>
    <col min="1" max="1" width="4" bestFit="1" customWidth="1"/>
    <col min="2" max="3" width="5.7109375" customWidth="1"/>
    <col min="4" max="4" width="12.28515625" bestFit="1" customWidth="1"/>
    <col min="5" max="5" width="16.140625" bestFit="1" customWidth="1"/>
    <col min="6" max="6" width="27.28515625" customWidth="1"/>
    <col min="7" max="9" width="12.5703125" customWidth="1"/>
    <col min="10" max="11" width="11.5703125" bestFit="1" customWidth="1"/>
    <col min="12" max="12" width="11.7109375" bestFit="1" customWidth="1"/>
    <col min="13" max="14" width="3.7109375" bestFit="1" customWidth="1"/>
    <col min="15" max="15" width="51.42578125" customWidth="1"/>
    <col min="16" max="16" width="21.140625" bestFit="1" customWidth="1"/>
    <col min="17" max="17" width="13.85546875" bestFit="1" customWidth="1"/>
    <col min="18" max="21" width="3.7109375" bestFit="1" customWidth="1"/>
    <col min="22" max="22" width="12.140625" bestFit="1" customWidth="1"/>
  </cols>
  <sheetData>
    <row r="3" spans="1:22" s="10" customFormat="1" ht="38.25">
      <c r="A3" s="2">
        <v>329</v>
      </c>
      <c r="B3" s="2"/>
      <c r="C3" s="2">
        <v>3</v>
      </c>
      <c r="D3" s="2"/>
      <c r="E3" s="34" t="s">
        <v>468</v>
      </c>
      <c r="F3" s="4" t="s">
        <v>90</v>
      </c>
      <c r="G3" s="5">
        <v>1</v>
      </c>
      <c r="H3" s="2" t="s">
        <v>1285</v>
      </c>
      <c r="I3" s="6">
        <v>1.1850000000000001</v>
      </c>
      <c r="J3" s="2" t="s">
        <v>25</v>
      </c>
      <c r="K3" s="2" t="s">
        <v>26</v>
      </c>
      <c r="L3" s="5" t="s">
        <v>23</v>
      </c>
      <c r="M3" s="2" t="s">
        <v>1277</v>
      </c>
      <c r="N3" s="2" t="s">
        <v>1277</v>
      </c>
      <c r="O3" s="47" t="s">
        <v>23</v>
      </c>
      <c r="P3" s="47" t="s">
        <v>1819</v>
      </c>
      <c r="Q3" s="2" t="s">
        <v>1277</v>
      </c>
      <c r="R3" s="2" t="s">
        <v>1277</v>
      </c>
      <c r="S3" s="2" t="s">
        <v>1277</v>
      </c>
      <c r="T3" s="2" t="s">
        <v>1277</v>
      </c>
      <c r="U3" s="2" t="s">
        <v>1277</v>
      </c>
      <c r="V3" s="4" t="s">
        <v>421</v>
      </c>
    </row>
    <row r="4" spans="1:22" s="10" customFormat="1">
      <c r="A4" s="2">
        <v>345</v>
      </c>
      <c r="B4" s="2"/>
      <c r="C4" s="2">
        <v>3</v>
      </c>
      <c r="D4" s="2"/>
      <c r="E4" s="34" t="s">
        <v>479</v>
      </c>
      <c r="F4" s="4" t="s">
        <v>90</v>
      </c>
      <c r="G4" s="5">
        <v>1</v>
      </c>
      <c r="H4" s="2" t="s">
        <v>1285</v>
      </c>
      <c r="I4" s="6">
        <v>1.5620000000000001</v>
      </c>
      <c r="J4" s="2" t="s">
        <v>25</v>
      </c>
      <c r="K4" s="2" t="s">
        <v>26</v>
      </c>
      <c r="L4" s="5" t="s">
        <v>23</v>
      </c>
      <c r="M4" s="2" t="s">
        <v>1277</v>
      </c>
      <c r="N4" s="2" t="s">
        <v>1277</v>
      </c>
      <c r="O4" s="47" t="s">
        <v>23</v>
      </c>
      <c r="P4" s="47" t="s">
        <v>1819</v>
      </c>
      <c r="Q4" s="2" t="s">
        <v>1277</v>
      </c>
      <c r="R4" s="2" t="s">
        <v>1277</v>
      </c>
      <c r="S4" s="2" t="s">
        <v>1277</v>
      </c>
      <c r="T4" s="2" t="s">
        <v>1277</v>
      </c>
      <c r="U4" s="2" t="s">
        <v>1277</v>
      </c>
      <c r="V4" s="4"/>
    </row>
    <row r="5" spans="1:22" s="10" customFormat="1" ht="51">
      <c r="A5" s="2">
        <v>357</v>
      </c>
      <c r="B5" s="2"/>
      <c r="C5" s="2">
        <v>3</v>
      </c>
      <c r="D5" s="2"/>
      <c r="E5" s="34" t="s">
        <v>488</v>
      </c>
      <c r="F5" s="4" t="s">
        <v>57</v>
      </c>
      <c r="G5" s="5">
        <v>1</v>
      </c>
      <c r="H5" s="2" t="s">
        <v>76</v>
      </c>
      <c r="I5" s="6" t="s">
        <v>22</v>
      </c>
      <c r="J5" s="2" t="s">
        <v>25</v>
      </c>
      <c r="K5" s="2" t="s">
        <v>26</v>
      </c>
      <c r="L5" s="5" t="s">
        <v>1293</v>
      </c>
      <c r="M5" s="2" t="s">
        <v>1277</v>
      </c>
      <c r="N5" s="2" t="s">
        <v>1277</v>
      </c>
      <c r="O5" s="47" t="s">
        <v>23</v>
      </c>
      <c r="P5" s="47" t="s">
        <v>1819</v>
      </c>
      <c r="Q5" s="2" t="s">
        <v>1277</v>
      </c>
      <c r="R5" s="2" t="s">
        <v>1277</v>
      </c>
      <c r="S5" s="2" t="s">
        <v>1277</v>
      </c>
      <c r="T5" s="2" t="s">
        <v>1277</v>
      </c>
      <c r="U5" s="2" t="s">
        <v>1277</v>
      </c>
      <c r="V5" s="4"/>
    </row>
    <row r="6" spans="1:22" s="10" customFormat="1">
      <c r="A6" s="2">
        <v>362</v>
      </c>
      <c r="B6" s="2"/>
      <c r="C6" s="2">
        <v>3</v>
      </c>
      <c r="D6" s="2"/>
      <c r="E6" s="34" t="s">
        <v>492</v>
      </c>
      <c r="F6" s="4" t="s">
        <v>28</v>
      </c>
      <c r="G6" s="5">
        <v>2</v>
      </c>
      <c r="H6" s="2" t="s">
        <v>29</v>
      </c>
      <c r="I6" s="6">
        <v>0.42499999999999999</v>
      </c>
      <c r="J6" s="2" t="s">
        <v>25</v>
      </c>
      <c r="K6" s="2" t="s">
        <v>26</v>
      </c>
      <c r="L6" s="5" t="s">
        <v>23</v>
      </c>
      <c r="M6" s="2" t="s">
        <v>1277</v>
      </c>
      <c r="N6" s="2" t="s">
        <v>1277</v>
      </c>
      <c r="O6" s="47" t="s">
        <v>23</v>
      </c>
      <c r="P6" s="47"/>
      <c r="Q6" s="2" t="s">
        <v>1277</v>
      </c>
      <c r="R6" s="2" t="s">
        <v>1277</v>
      </c>
      <c r="S6" s="2" t="s">
        <v>1277</v>
      </c>
      <c r="T6" s="2" t="s">
        <v>1277</v>
      </c>
      <c r="U6" s="2" t="s">
        <v>1277</v>
      </c>
      <c r="V6" s="4"/>
    </row>
    <row r="7" spans="1:22" s="10" customFormat="1">
      <c r="A7" s="2">
        <v>365</v>
      </c>
      <c r="B7" s="2"/>
      <c r="C7" s="2">
        <v>3</v>
      </c>
      <c r="D7" s="2"/>
      <c r="E7" s="34" t="s">
        <v>496</v>
      </c>
      <c r="F7" s="4" t="s">
        <v>90</v>
      </c>
      <c r="G7" s="5">
        <v>1</v>
      </c>
      <c r="H7" s="2" t="s">
        <v>29</v>
      </c>
      <c r="I7" s="6">
        <v>0.79800000000000004</v>
      </c>
      <c r="J7" s="2" t="s">
        <v>25</v>
      </c>
      <c r="K7" s="2" t="s">
        <v>26</v>
      </c>
      <c r="L7" s="5" t="s">
        <v>23</v>
      </c>
      <c r="M7" s="2" t="s">
        <v>1277</v>
      </c>
      <c r="N7" s="2" t="s">
        <v>1277</v>
      </c>
      <c r="O7" s="47" t="s">
        <v>23</v>
      </c>
      <c r="P7" s="47" t="s">
        <v>1819</v>
      </c>
      <c r="Q7" s="2" t="s">
        <v>1277</v>
      </c>
      <c r="R7" s="2" t="s">
        <v>1277</v>
      </c>
      <c r="S7" s="2" t="s">
        <v>1277</v>
      </c>
      <c r="T7" s="2" t="s">
        <v>1277</v>
      </c>
      <c r="U7" s="2" t="s">
        <v>1277</v>
      </c>
      <c r="V7" s="4"/>
    </row>
    <row r="8" spans="1:22" s="10" customFormat="1">
      <c r="A8" s="2">
        <v>374</v>
      </c>
      <c r="C8" s="2">
        <v>3</v>
      </c>
      <c r="D8" s="2"/>
      <c r="E8" s="34" t="s">
        <v>501</v>
      </c>
      <c r="F8" s="4" t="s">
        <v>120</v>
      </c>
      <c r="G8" s="5">
        <v>1</v>
      </c>
      <c r="H8" s="2" t="s">
        <v>29</v>
      </c>
      <c r="I8" s="6">
        <v>0.13800000000000001</v>
      </c>
      <c r="J8" s="2" t="s">
        <v>25</v>
      </c>
      <c r="K8" s="2" t="s">
        <v>26</v>
      </c>
      <c r="L8" s="5" t="s">
        <v>23</v>
      </c>
      <c r="M8" s="2" t="s">
        <v>1277</v>
      </c>
      <c r="N8" s="2" t="s">
        <v>1277</v>
      </c>
      <c r="O8" s="47" t="s">
        <v>23</v>
      </c>
      <c r="P8" s="47" t="s">
        <v>1819</v>
      </c>
      <c r="Q8" s="2" t="s">
        <v>1277</v>
      </c>
      <c r="R8" s="2" t="s">
        <v>1277</v>
      </c>
      <c r="S8" s="2" t="s">
        <v>1277</v>
      </c>
      <c r="T8" s="2" t="s">
        <v>1277</v>
      </c>
      <c r="U8" s="2" t="s">
        <v>1277</v>
      </c>
      <c r="V8" s="4"/>
    </row>
    <row r="9" spans="1:22" s="10" customFormat="1" ht="38.25">
      <c r="A9" s="2">
        <v>377</v>
      </c>
      <c r="C9" s="2">
        <v>3</v>
      </c>
      <c r="D9" s="2"/>
      <c r="E9" s="34" t="s">
        <v>505</v>
      </c>
      <c r="F9" s="4" t="s">
        <v>129</v>
      </c>
      <c r="G9" s="5">
        <v>1</v>
      </c>
      <c r="H9" s="2" t="s">
        <v>1285</v>
      </c>
      <c r="I9" s="6">
        <v>19</v>
      </c>
      <c r="J9" s="2" t="s">
        <v>25</v>
      </c>
      <c r="K9" s="2" t="s">
        <v>26</v>
      </c>
      <c r="L9" s="5" t="s">
        <v>23</v>
      </c>
      <c r="M9" s="2" t="s">
        <v>1277</v>
      </c>
      <c r="N9" s="2" t="s">
        <v>1277</v>
      </c>
      <c r="O9" s="47" t="s">
        <v>23</v>
      </c>
      <c r="P9" s="47" t="s">
        <v>1819</v>
      </c>
      <c r="Q9" s="2" t="s">
        <v>1277</v>
      </c>
      <c r="R9" s="2" t="s">
        <v>1277</v>
      </c>
      <c r="S9" s="2" t="s">
        <v>1277</v>
      </c>
      <c r="T9" s="2" t="s">
        <v>1277</v>
      </c>
      <c r="U9" s="2" t="s">
        <v>1277</v>
      </c>
      <c r="V9" s="4" t="s">
        <v>421</v>
      </c>
    </row>
    <row r="10" spans="1:22" s="10" customFormat="1">
      <c r="A10" s="2">
        <v>415</v>
      </c>
      <c r="C10" s="2">
        <v>3</v>
      </c>
      <c r="D10" s="2"/>
      <c r="E10" s="34" t="s">
        <v>516</v>
      </c>
      <c r="F10" s="4" t="s">
        <v>90</v>
      </c>
      <c r="G10" s="5">
        <v>1</v>
      </c>
      <c r="H10" s="5">
        <v>3</v>
      </c>
      <c r="I10" s="6">
        <v>1.1040000000000001</v>
      </c>
      <c r="J10" s="2" t="s">
        <v>25</v>
      </c>
      <c r="K10" s="2" t="s">
        <v>26</v>
      </c>
      <c r="L10" s="5" t="s">
        <v>23</v>
      </c>
      <c r="M10" s="2" t="s">
        <v>1277</v>
      </c>
      <c r="N10" s="2" t="s">
        <v>1277</v>
      </c>
      <c r="O10" s="47" t="s">
        <v>23</v>
      </c>
      <c r="P10" s="47" t="s">
        <v>1819</v>
      </c>
      <c r="Q10" s="2" t="s">
        <v>1277</v>
      </c>
      <c r="R10" s="2" t="s">
        <v>1277</v>
      </c>
      <c r="S10" s="2" t="s">
        <v>1277</v>
      </c>
      <c r="T10" s="2" t="s">
        <v>1277</v>
      </c>
      <c r="U10" s="2" t="s">
        <v>1277</v>
      </c>
      <c r="V10" s="4"/>
    </row>
    <row r="11" spans="1:22" s="10" customFormat="1" ht="63.75">
      <c r="A11" s="2">
        <v>426</v>
      </c>
      <c r="C11" s="2">
        <v>3</v>
      </c>
      <c r="D11" s="2"/>
      <c r="E11" s="34" t="s">
        <v>526</v>
      </c>
      <c r="F11" s="4" t="s">
        <v>1876</v>
      </c>
      <c r="G11" s="5">
        <v>1</v>
      </c>
      <c r="H11" s="2" t="s">
        <v>29</v>
      </c>
      <c r="I11" s="6">
        <v>0.20200000000000001</v>
      </c>
      <c r="J11" s="2" t="s">
        <v>25</v>
      </c>
      <c r="K11" s="2" t="s">
        <v>26</v>
      </c>
      <c r="L11" s="5" t="s">
        <v>1412</v>
      </c>
      <c r="M11" s="2" t="s">
        <v>1277</v>
      </c>
      <c r="N11" s="2" t="s">
        <v>1277</v>
      </c>
      <c r="O11" s="47" t="s">
        <v>23</v>
      </c>
      <c r="P11" s="47" t="s">
        <v>1819</v>
      </c>
      <c r="Q11" s="2" t="s">
        <v>1277</v>
      </c>
      <c r="R11" s="2" t="s">
        <v>1277</v>
      </c>
      <c r="S11" s="2" t="s">
        <v>1277</v>
      </c>
      <c r="T11" s="2" t="s">
        <v>1277</v>
      </c>
      <c r="U11" s="2" t="s">
        <v>1277</v>
      </c>
      <c r="V11" s="4"/>
    </row>
    <row r="12" spans="1:22" s="10" customFormat="1">
      <c r="A12" s="2">
        <v>429</v>
      </c>
      <c r="C12" s="2">
        <v>3</v>
      </c>
      <c r="D12" s="2"/>
      <c r="E12" s="34" t="s">
        <v>531</v>
      </c>
      <c r="F12" s="4" t="s">
        <v>90</v>
      </c>
      <c r="G12" s="5">
        <v>1</v>
      </c>
      <c r="H12" s="2" t="s">
        <v>76</v>
      </c>
      <c r="I12" s="6">
        <v>1.0549999999999999</v>
      </c>
      <c r="J12" s="2" t="s">
        <v>25</v>
      </c>
      <c r="K12" s="2" t="s">
        <v>26</v>
      </c>
      <c r="L12" s="5" t="s">
        <v>23</v>
      </c>
      <c r="M12" s="2" t="s">
        <v>1277</v>
      </c>
      <c r="N12" s="2" t="s">
        <v>1277</v>
      </c>
      <c r="O12" s="47" t="s">
        <v>23</v>
      </c>
      <c r="P12" s="47" t="s">
        <v>1819</v>
      </c>
      <c r="Q12" s="2" t="s">
        <v>1277</v>
      </c>
      <c r="R12" s="2" t="s">
        <v>1277</v>
      </c>
      <c r="S12" s="2" t="s">
        <v>1277</v>
      </c>
      <c r="T12" s="2" t="s">
        <v>1277</v>
      </c>
      <c r="U12" s="2" t="s">
        <v>1277</v>
      </c>
      <c r="V12" s="4"/>
    </row>
    <row r="13" spans="1:22" s="10" customFormat="1" ht="25.5">
      <c r="A13" s="2">
        <v>442</v>
      </c>
      <c r="C13" s="2">
        <v>3</v>
      </c>
      <c r="D13" s="2"/>
      <c r="E13" s="34" t="s">
        <v>536</v>
      </c>
      <c r="F13" s="4" t="s">
        <v>537</v>
      </c>
      <c r="G13" s="5">
        <v>1</v>
      </c>
      <c r="H13" s="5" t="s">
        <v>76</v>
      </c>
      <c r="I13" s="6">
        <v>38</v>
      </c>
      <c r="J13" s="2" t="s">
        <v>25</v>
      </c>
      <c r="K13" s="2" t="s">
        <v>26</v>
      </c>
      <c r="L13" s="5" t="s">
        <v>23</v>
      </c>
      <c r="M13" s="2" t="s">
        <v>1277</v>
      </c>
      <c r="N13" s="2" t="s">
        <v>1277</v>
      </c>
      <c r="O13" s="47" t="s">
        <v>23</v>
      </c>
      <c r="P13" s="47" t="s">
        <v>1819</v>
      </c>
      <c r="Q13" s="2" t="s">
        <v>1277</v>
      </c>
      <c r="R13" s="2" t="s">
        <v>1277</v>
      </c>
      <c r="S13" s="2" t="s">
        <v>1277</v>
      </c>
      <c r="T13" s="2" t="s">
        <v>1277</v>
      </c>
      <c r="U13" s="2" t="s">
        <v>1277</v>
      </c>
      <c r="V13" s="4"/>
    </row>
    <row r="14" spans="1:22" s="10" customFormat="1">
      <c r="A14" s="2">
        <v>676</v>
      </c>
      <c r="C14" s="2">
        <v>3</v>
      </c>
      <c r="D14" s="2"/>
      <c r="E14" s="34" t="s">
        <v>833</v>
      </c>
      <c r="F14" s="4" t="s">
        <v>834</v>
      </c>
      <c r="G14" s="5">
        <v>1</v>
      </c>
      <c r="H14" s="5" t="s">
        <v>1285</v>
      </c>
      <c r="I14" s="6">
        <v>9.74</v>
      </c>
      <c r="J14" s="2" t="s">
        <v>25</v>
      </c>
      <c r="K14" s="2" t="s">
        <v>26</v>
      </c>
      <c r="L14" s="5" t="s">
        <v>23</v>
      </c>
      <c r="M14" s="2" t="s">
        <v>1277</v>
      </c>
      <c r="N14" s="2" t="s">
        <v>1277</v>
      </c>
      <c r="O14" s="47" t="s">
        <v>23</v>
      </c>
      <c r="P14" s="47" t="s">
        <v>1819</v>
      </c>
      <c r="Q14" s="2" t="s">
        <v>1277</v>
      </c>
      <c r="R14" s="2" t="s">
        <v>1277</v>
      </c>
      <c r="S14" s="2" t="s">
        <v>1277</v>
      </c>
      <c r="T14" s="2" t="s">
        <v>1277</v>
      </c>
      <c r="U14" s="2" t="s">
        <v>1277</v>
      </c>
      <c r="V14" s="4"/>
    </row>
    <row r="15" spans="1:22" s="10" customFormat="1" ht="38.25">
      <c r="A15" s="2">
        <v>733</v>
      </c>
      <c r="C15" s="2">
        <v>3</v>
      </c>
      <c r="D15" s="2"/>
      <c r="E15" s="34" t="s">
        <v>900</v>
      </c>
      <c r="F15" s="4" t="s">
        <v>57</v>
      </c>
      <c r="G15" s="5">
        <v>1</v>
      </c>
      <c r="H15" s="2" t="s">
        <v>76</v>
      </c>
      <c r="I15" s="6">
        <v>0.221</v>
      </c>
      <c r="J15" s="2" t="s">
        <v>25</v>
      </c>
      <c r="K15" s="2" t="s">
        <v>26</v>
      </c>
      <c r="L15" s="5" t="s">
        <v>1678</v>
      </c>
      <c r="M15" s="2" t="s">
        <v>1277</v>
      </c>
      <c r="N15" s="2" t="s">
        <v>1277</v>
      </c>
      <c r="O15" s="47" t="s">
        <v>23</v>
      </c>
      <c r="P15" s="47" t="s">
        <v>1819</v>
      </c>
      <c r="Q15" s="2" t="s">
        <v>1277</v>
      </c>
      <c r="R15" s="2" t="s">
        <v>1277</v>
      </c>
      <c r="S15" s="2" t="s">
        <v>1277</v>
      </c>
      <c r="T15" s="2" t="s">
        <v>1277</v>
      </c>
      <c r="U15" s="2" t="s">
        <v>1277</v>
      </c>
      <c r="V15" s="4"/>
    </row>
    <row r="16" spans="1:22" s="10" customFormat="1">
      <c r="A16" s="2">
        <v>738</v>
      </c>
      <c r="C16" s="2">
        <v>3</v>
      </c>
      <c r="D16" s="2"/>
      <c r="E16" s="34" t="s">
        <v>903</v>
      </c>
      <c r="F16" s="4" t="s">
        <v>28</v>
      </c>
      <c r="G16" s="5">
        <v>1</v>
      </c>
      <c r="H16" s="2" t="s">
        <v>29</v>
      </c>
      <c r="I16" s="6">
        <v>0.97399999999999998</v>
      </c>
      <c r="J16" s="2" t="s">
        <v>25</v>
      </c>
      <c r="K16" s="2" t="s">
        <v>26</v>
      </c>
      <c r="L16" s="5" t="s">
        <v>23</v>
      </c>
      <c r="M16" s="2" t="s">
        <v>1277</v>
      </c>
      <c r="N16" s="2" t="s">
        <v>1277</v>
      </c>
      <c r="O16" s="47" t="s">
        <v>23</v>
      </c>
      <c r="P16" s="47" t="s">
        <v>1819</v>
      </c>
      <c r="Q16" s="2" t="s">
        <v>1277</v>
      </c>
      <c r="R16" s="2" t="s">
        <v>1277</v>
      </c>
      <c r="S16" s="2" t="s">
        <v>1277</v>
      </c>
      <c r="T16" s="2" t="s">
        <v>1277</v>
      </c>
      <c r="U16" s="2" t="s">
        <v>1277</v>
      </c>
      <c r="V16" s="4"/>
    </row>
    <row r="17" spans="1:22" s="10" customFormat="1" ht="76.5">
      <c r="A17" s="2">
        <v>741</v>
      </c>
      <c r="C17" s="2">
        <v>3</v>
      </c>
      <c r="D17" s="2"/>
      <c r="E17" s="34" t="s">
        <v>906</v>
      </c>
      <c r="F17" s="4" t="s">
        <v>120</v>
      </c>
      <c r="G17" s="5">
        <v>1</v>
      </c>
      <c r="H17" s="2" t="s">
        <v>29</v>
      </c>
      <c r="I17" s="6">
        <v>0.157</v>
      </c>
      <c r="J17" s="2" t="s">
        <v>25</v>
      </c>
      <c r="K17" s="2" t="s">
        <v>26</v>
      </c>
      <c r="L17" s="5" t="s">
        <v>23</v>
      </c>
      <c r="M17" s="2" t="s">
        <v>1277</v>
      </c>
      <c r="N17" s="2" t="s">
        <v>1277</v>
      </c>
      <c r="O17" s="56" t="s">
        <v>1682</v>
      </c>
      <c r="P17" s="56" t="s">
        <v>1821</v>
      </c>
      <c r="Q17" s="2" t="s">
        <v>1277</v>
      </c>
      <c r="R17" s="2" t="s">
        <v>1277</v>
      </c>
      <c r="S17" s="2" t="s">
        <v>1277</v>
      </c>
      <c r="T17" s="2" t="s">
        <v>1277</v>
      </c>
      <c r="U17" s="2" t="s">
        <v>1277</v>
      </c>
      <c r="V17" s="4"/>
    </row>
    <row r="18" spans="1:22" s="10" customFormat="1">
      <c r="A18" s="2">
        <v>744</v>
      </c>
      <c r="C18" s="2">
        <v>3</v>
      </c>
      <c r="D18" s="2"/>
      <c r="E18" s="34" t="s">
        <v>909</v>
      </c>
      <c r="F18" s="4" t="s">
        <v>59</v>
      </c>
      <c r="G18" s="5">
        <v>1</v>
      </c>
      <c r="H18" s="2" t="s">
        <v>29</v>
      </c>
      <c r="I18" s="6">
        <v>0.16700000000000001</v>
      </c>
      <c r="J18" s="2" t="s">
        <v>25</v>
      </c>
      <c r="K18" s="2" t="s">
        <v>26</v>
      </c>
      <c r="L18" s="5" t="s">
        <v>23</v>
      </c>
      <c r="M18" s="2" t="s">
        <v>1277</v>
      </c>
      <c r="N18" s="2" t="s">
        <v>1277</v>
      </c>
      <c r="O18" s="47" t="s">
        <v>23</v>
      </c>
      <c r="P18" s="47" t="s">
        <v>1819</v>
      </c>
      <c r="Q18" s="2" t="s">
        <v>1277</v>
      </c>
      <c r="R18" s="2" t="s">
        <v>1277</v>
      </c>
      <c r="S18" s="2" t="s">
        <v>1277</v>
      </c>
      <c r="T18" s="2" t="s">
        <v>1277</v>
      </c>
      <c r="U18" s="2" t="s">
        <v>1277</v>
      </c>
      <c r="V18" s="4"/>
    </row>
    <row r="19" spans="1:22" s="10" customFormat="1">
      <c r="A19" s="2">
        <v>749</v>
      </c>
      <c r="C19" s="2">
        <v>3</v>
      </c>
      <c r="D19" s="2"/>
      <c r="E19" s="34" t="s">
        <v>912</v>
      </c>
      <c r="F19" s="4" t="s">
        <v>59</v>
      </c>
      <c r="G19" s="5">
        <v>1</v>
      </c>
      <c r="H19" s="2" t="s">
        <v>29</v>
      </c>
      <c r="I19" s="6">
        <v>0.17699999999999999</v>
      </c>
      <c r="J19" s="2" t="s">
        <v>25</v>
      </c>
      <c r="K19" s="2" t="s">
        <v>26</v>
      </c>
      <c r="L19" s="5" t="s">
        <v>23</v>
      </c>
      <c r="M19" s="2" t="s">
        <v>1277</v>
      </c>
      <c r="N19" s="2" t="s">
        <v>1277</v>
      </c>
      <c r="O19" s="47" t="s">
        <v>23</v>
      </c>
      <c r="P19" s="47" t="s">
        <v>1819</v>
      </c>
      <c r="Q19" s="2" t="s">
        <v>1277</v>
      </c>
      <c r="R19" s="2" t="s">
        <v>1277</v>
      </c>
      <c r="S19" s="2" t="s">
        <v>1277</v>
      </c>
      <c r="T19" s="2" t="s">
        <v>1277</v>
      </c>
      <c r="U19" s="2" t="s">
        <v>1277</v>
      </c>
      <c r="V19" s="4"/>
    </row>
    <row r="20" spans="1:22" s="10" customFormat="1">
      <c r="A20" s="2">
        <v>753</v>
      </c>
      <c r="C20" s="2">
        <v>3</v>
      </c>
      <c r="D20" s="2"/>
      <c r="E20" s="34" t="s">
        <v>915</v>
      </c>
      <c r="F20" s="4" t="s">
        <v>916</v>
      </c>
      <c r="G20" s="5">
        <v>5</v>
      </c>
      <c r="H20" s="2" t="s">
        <v>29</v>
      </c>
      <c r="I20" s="6">
        <v>0.14199999999999999</v>
      </c>
      <c r="J20" s="2" t="s">
        <v>25</v>
      </c>
      <c r="K20" s="2" t="s">
        <v>26</v>
      </c>
      <c r="L20" s="5" t="s">
        <v>23</v>
      </c>
      <c r="M20" s="2" t="s">
        <v>1277</v>
      </c>
      <c r="N20" s="2" t="s">
        <v>1277</v>
      </c>
      <c r="O20" s="47" t="s">
        <v>23</v>
      </c>
      <c r="P20" s="47" t="s">
        <v>1819</v>
      </c>
      <c r="Q20" s="2" t="s">
        <v>1277</v>
      </c>
      <c r="R20" s="2" t="s">
        <v>1277</v>
      </c>
      <c r="S20" s="2" t="s">
        <v>1277</v>
      </c>
      <c r="T20" s="2" t="s">
        <v>1277</v>
      </c>
      <c r="U20" s="2" t="s">
        <v>1277</v>
      </c>
      <c r="V20" s="4"/>
    </row>
    <row r="21" spans="1:22" s="10" customFormat="1" ht="25.5">
      <c r="A21" s="2">
        <v>756</v>
      </c>
      <c r="C21" s="2">
        <v>3</v>
      </c>
      <c r="D21" s="2"/>
      <c r="E21" s="34" t="s">
        <v>921</v>
      </c>
      <c r="F21" s="4" t="s">
        <v>922</v>
      </c>
      <c r="G21" s="5">
        <v>4</v>
      </c>
      <c r="H21" s="2" t="s">
        <v>21</v>
      </c>
      <c r="I21" s="6">
        <v>6.8000000000000005E-2</v>
      </c>
      <c r="J21" s="2" t="s">
        <v>25</v>
      </c>
      <c r="K21" s="2" t="s">
        <v>26</v>
      </c>
      <c r="L21" s="5" t="s">
        <v>23</v>
      </c>
      <c r="M21" s="2" t="s">
        <v>1277</v>
      </c>
      <c r="N21" s="2" t="s">
        <v>1277</v>
      </c>
      <c r="O21" s="47" t="s">
        <v>23</v>
      </c>
      <c r="P21" s="47" t="s">
        <v>1819</v>
      </c>
      <c r="Q21" s="2" t="s">
        <v>1277</v>
      </c>
      <c r="R21" s="2" t="s">
        <v>1277</v>
      </c>
      <c r="S21" s="2" t="s">
        <v>1277</v>
      </c>
      <c r="T21" s="2" t="s">
        <v>1277</v>
      </c>
      <c r="U21" s="2" t="s">
        <v>1277</v>
      </c>
      <c r="V21" s="4"/>
    </row>
    <row r="22" spans="1:22" s="10" customFormat="1" ht="25.5">
      <c r="A22" s="2">
        <v>762</v>
      </c>
      <c r="C22" s="2">
        <v>3</v>
      </c>
      <c r="D22" s="2"/>
      <c r="E22" s="34" t="s">
        <v>931</v>
      </c>
      <c r="F22" s="4" t="s">
        <v>932</v>
      </c>
      <c r="G22" s="5">
        <v>1</v>
      </c>
      <c r="H22" s="2" t="s">
        <v>21</v>
      </c>
      <c r="I22" s="6">
        <v>0.09</v>
      </c>
      <c r="J22" s="2" t="s">
        <v>25</v>
      </c>
      <c r="K22" s="5" t="s">
        <v>1338</v>
      </c>
      <c r="L22" s="5" t="s">
        <v>23</v>
      </c>
      <c r="M22" s="2" t="s">
        <v>1277</v>
      </c>
      <c r="N22" s="2" t="s">
        <v>1277</v>
      </c>
      <c r="O22" s="47" t="s">
        <v>23</v>
      </c>
      <c r="P22" s="47"/>
      <c r="Q22" s="2" t="s">
        <v>1277</v>
      </c>
      <c r="R22" s="2" t="s">
        <v>1277</v>
      </c>
      <c r="S22" s="2" t="s">
        <v>1277</v>
      </c>
      <c r="T22" s="2" t="s">
        <v>1277</v>
      </c>
      <c r="U22" s="2" t="s">
        <v>1277</v>
      </c>
      <c r="V22" s="4"/>
    </row>
    <row r="23" spans="1:22" s="10" customFormat="1" ht="51">
      <c r="A23" s="2">
        <v>766</v>
      </c>
      <c r="C23" s="2">
        <v>3</v>
      </c>
      <c r="D23" s="2"/>
      <c r="E23" s="34" t="s">
        <v>940</v>
      </c>
      <c r="F23" s="4" t="s">
        <v>941</v>
      </c>
      <c r="G23" s="5">
        <v>2</v>
      </c>
      <c r="H23" s="2" t="s">
        <v>29</v>
      </c>
      <c r="I23" s="6">
        <v>7.1999999999999995E-2</v>
      </c>
      <c r="J23" s="2" t="s">
        <v>25</v>
      </c>
      <c r="K23" s="2" t="s">
        <v>26</v>
      </c>
      <c r="L23" s="5" t="s">
        <v>23</v>
      </c>
      <c r="M23" s="2" t="s">
        <v>1277</v>
      </c>
      <c r="N23" s="2" t="s">
        <v>1277</v>
      </c>
      <c r="O23" s="47" t="s">
        <v>23</v>
      </c>
      <c r="P23" s="47" t="s">
        <v>1819</v>
      </c>
      <c r="Q23" s="2" t="s">
        <v>1277</v>
      </c>
      <c r="R23" s="2" t="s">
        <v>1277</v>
      </c>
      <c r="S23" s="2" t="s">
        <v>1277</v>
      </c>
      <c r="T23" s="2" t="s">
        <v>1277</v>
      </c>
      <c r="U23" s="2" t="s">
        <v>1277</v>
      </c>
      <c r="V23" s="4"/>
    </row>
    <row r="24" spans="1:22" s="10" customFormat="1" ht="25.5">
      <c r="A24" s="2">
        <v>773</v>
      </c>
      <c r="C24" s="2">
        <v>3</v>
      </c>
      <c r="D24" s="2"/>
      <c r="E24" s="69" t="s">
        <v>951</v>
      </c>
      <c r="F24" s="4" t="s">
        <v>952</v>
      </c>
      <c r="G24" s="5">
        <v>1</v>
      </c>
      <c r="H24" s="2" t="s">
        <v>67</v>
      </c>
      <c r="I24" s="6" t="s">
        <v>22</v>
      </c>
      <c r="J24" s="2" t="s">
        <v>25</v>
      </c>
      <c r="K24" s="2" t="s">
        <v>1277</v>
      </c>
      <c r="L24" s="5"/>
      <c r="M24" s="2" t="s">
        <v>1277</v>
      </c>
      <c r="N24" s="2" t="s">
        <v>1277</v>
      </c>
      <c r="O24" s="4" t="s">
        <v>951</v>
      </c>
      <c r="P24" s="4"/>
      <c r="Q24" s="2" t="s">
        <v>1277</v>
      </c>
      <c r="R24" s="2" t="s">
        <v>1277</v>
      </c>
      <c r="S24" s="2" t="s">
        <v>1277</v>
      </c>
      <c r="T24" s="2" t="s">
        <v>1277</v>
      </c>
      <c r="U24" s="2" t="s">
        <v>1277</v>
      </c>
      <c r="V24" s="4" t="s">
        <v>953</v>
      </c>
    </row>
    <row r="25" spans="1:22" s="10" customFormat="1" ht="25.5">
      <c r="A25" s="2">
        <v>774</v>
      </c>
      <c r="C25" s="2">
        <v>3</v>
      </c>
      <c r="D25" s="2"/>
      <c r="E25" s="69" t="s">
        <v>954</v>
      </c>
      <c r="F25" s="4" t="s">
        <v>955</v>
      </c>
      <c r="G25" s="5">
        <v>1</v>
      </c>
      <c r="H25" s="2" t="s">
        <v>67</v>
      </c>
      <c r="I25" s="6" t="s">
        <v>22</v>
      </c>
      <c r="J25" s="2" t="s">
        <v>25</v>
      </c>
      <c r="K25" s="2" t="s">
        <v>1277</v>
      </c>
      <c r="L25" s="5"/>
      <c r="M25" s="2" t="s">
        <v>1277</v>
      </c>
      <c r="N25" s="2" t="s">
        <v>1277</v>
      </c>
      <c r="O25" s="4" t="s">
        <v>954</v>
      </c>
      <c r="P25" s="4"/>
      <c r="Q25" s="2" t="s">
        <v>1277</v>
      </c>
      <c r="R25" s="2" t="s">
        <v>1277</v>
      </c>
      <c r="S25" s="2" t="s">
        <v>1277</v>
      </c>
      <c r="T25" s="2" t="s">
        <v>1277</v>
      </c>
      <c r="U25" s="2" t="s">
        <v>1277</v>
      </c>
      <c r="V25" s="4" t="s">
        <v>953</v>
      </c>
    </row>
    <row r="26" spans="1:22" s="10" customFormat="1">
      <c r="A26" s="2">
        <v>775</v>
      </c>
      <c r="C26" s="2">
        <v>3</v>
      </c>
      <c r="D26" s="2"/>
      <c r="E26" s="34" t="s">
        <v>956</v>
      </c>
      <c r="F26" s="4" t="s">
        <v>59</v>
      </c>
      <c r="G26" s="5">
        <v>1</v>
      </c>
      <c r="H26" s="2" t="s">
        <v>29</v>
      </c>
      <c r="I26" s="6">
        <v>0.158</v>
      </c>
      <c r="J26" s="2" t="s">
        <v>25</v>
      </c>
      <c r="K26" s="2" t="s">
        <v>26</v>
      </c>
      <c r="L26" s="5" t="s">
        <v>23</v>
      </c>
      <c r="M26" s="2" t="s">
        <v>1277</v>
      </c>
      <c r="N26" s="2" t="s">
        <v>1277</v>
      </c>
      <c r="O26" s="47" t="s">
        <v>23</v>
      </c>
      <c r="P26" s="47" t="s">
        <v>1819</v>
      </c>
      <c r="Q26" s="2" t="s">
        <v>1277</v>
      </c>
      <c r="R26" s="2" t="s">
        <v>1277</v>
      </c>
      <c r="S26" s="2" t="s">
        <v>1277</v>
      </c>
      <c r="T26" s="2" t="s">
        <v>1277</v>
      </c>
      <c r="U26" s="2" t="s">
        <v>1277</v>
      </c>
      <c r="V26" s="4"/>
    </row>
    <row r="27" spans="1:22" s="10" customFormat="1">
      <c r="A27" s="2">
        <v>779</v>
      </c>
      <c r="C27" s="2">
        <v>3</v>
      </c>
      <c r="D27" s="2"/>
      <c r="E27" s="34" t="s">
        <v>959</v>
      </c>
      <c r="F27" s="4" t="s">
        <v>57</v>
      </c>
      <c r="G27" s="5">
        <v>1</v>
      </c>
      <c r="H27" s="2" t="s">
        <v>29</v>
      </c>
      <c r="I27" s="6">
        <v>0.114</v>
      </c>
      <c r="J27" s="2" t="s">
        <v>25</v>
      </c>
      <c r="K27" s="2" t="s">
        <v>26</v>
      </c>
      <c r="L27" s="5" t="s">
        <v>23</v>
      </c>
      <c r="M27" s="2" t="s">
        <v>1277</v>
      </c>
      <c r="N27" s="2" t="s">
        <v>1277</v>
      </c>
      <c r="O27" s="47" t="s">
        <v>23</v>
      </c>
      <c r="P27" s="47" t="s">
        <v>1819</v>
      </c>
      <c r="Q27" s="2" t="s">
        <v>1277</v>
      </c>
      <c r="R27" s="2" t="s">
        <v>1277</v>
      </c>
      <c r="S27" s="2" t="s">
        <v>1277</v>
      </c>
      <c r="T27" s="2" t="s">
        <v>1277</v>
      </c>
      <c r="U27" s="2" t="s">
        <v>1277</v>
      </c>
      <c r="V27" s="4"/>
    </row>
    <row r="28" spans="1:22" s="10" customFormat="1" ht="63.75">
      <c r="A28" s="2">
        <v>783</v>
      </c>
      <c r="C28" s="2">
        <v>3</v>
      </c>
      <c r="D28" s="2"/>
      <c r="E28" s="34" t="s">
        <v>961</v>
      </c>
      <c r="F28" s="4" t="s">
        <v>120</v>
      </c>
      <c r="G28" s="5">
        <v>1</v>
      </c>
      <c r="H28" s="2" t="s">
        <v>29</v>
      </c>
      <c r="I28" s="6">
        <v>0.11</v>
      </c>
      <c r="J28" s="2" t="s">
        <v>25</v>
      </c>
      <c r="K28" s="2" t="s">
        <v>26</v>
      </c>
      <c r="L28" s="5"/>
      <c r="M28" s="2" t="s">
        <v>1277</v>
      </c>
      <c r="N28" s="2" t="s">
        <v>1277</v>
      </c>
      <c r="O28" s="56" t="s">
        <v>1706</v>
      </c>
      <c r="P28" s="56" t="s">
        <v>1844</v>
      </c>
      <c r="Q28" s="2" t="s">
        <v>1277</v>
      </c>
      <c r="R28" s="2" t="s">
        <v>1277</v>
      </c>
      <c r="S28" s="2" t="s">
        <v>1277</v>
      </c>
      <c r="T28" s="2" t="s">
        <v>1277</v>
      </c>
      <c r="U28" s="2" t="s">
        <v>1277</v>
      </c>
      <c r="V28" s="4"/>
    </row>
    <row r="29" spans="1:22" s="10" customFormat="1" ht="63.75">
      <c r="A29" s="2">
        <v>784</v>
      </c>
      <c r="C29" s="2">
        <v>3</v>
      </c>
      <c r="D29" s="2"/>
      <c r="E29" s="34" t="s">
        <v>962</v>
      </c>
      <c r="F29" s="4" t="s">
        <v>257</v>
      </c>
      <c r="G29" s="5">
        <v>1</v>
      </c>
      <c r="H29" s="2" t="s">
        <v>29</v>
      </c>
      <c r="I29" s="6">
        <v>7.5999999999999998E-2</v>
      </c>
      <c r="J29" s="2" t="s">
        <v>25</v>
      </c>
      <c r="K29" s="2" t="s">
        <v>26</v>
      </c>
      <c r="L29" s="5" t="s">
        <v>23</v>
      </c>
      <c r="M29" s="2" t="s">
        <v>1277</v>
      </c>
      <c r="N29" s="2" t="s">
        <v>1277</v>
      </c>
      <c r="O29" s="56" t="s">
        <v>1707</v>
      </c>
      <c r="P29" s="56"/>
      <c r="Q29" s="2" t="s">
        <v>1277</v>
      </c>
      <c r="R29" s="2" t="s">
        <v>1277</v>
      </c>
      <c r="S29" s="2" t="s">
        <v>1277</v>
      </c>
      <c r="T29" s="2" t="s">
        <v>1277</v>
      </c>
      <c r="U29" s="2" t="s">
        <v>1277</v>
      </c>
      <c r="V29" s="4"/>
    </row>
    <row r="30" spans="1:22" s="10" customFormat="1" ht="76.5">
      <c r="A30" s="2">
        <v>785</v>
      </c>
      <c r="C30" s="2">
        <v>3</v>
      </c>
      <c r="D30" s="2"/>
      <c r="E30" s="34" t="s">
        <v>963</v>
      </c>
      <c r="F30" s="4" t="s">
        <v>257</v>
      </c>
      <c r="G30" s="5">
        <v>7</v>
      </c>
      <c r="H30" s="2" t="s">
        <v>21</v>
      </c>
      <c r="I30" s="6">
        <v>3.0000000000000001E-3</v>
      </c>
      <c r="J30" s="2" t="s">
        <v>25</v>
      </c>
      <c r="K30" s="2" t="s">
        <v>26</v>
      </c>
      <c r="L30" s="5" t="s">
        <v>23</v>
      </c>
      <c r="M30" s="2" t="s">
        <v>1277</v>
      </c>
      <c r="N30" s="2" t="s">
        <v>1277</v>
      </c>
      <c r="O30" s="56" t="s">
        <v>1708</v>
      </c>
      <c r="P30" s="56" t="s">
        <v>1835</v>
      </c>
      <c r="Q30" s="2" t="s">
        <v>1277</v>
      </c>
      <c r="R30" s="2" t="s">
        <v>1277</v>
      </c>
      <c r="S30" s="2" t="s">
        <v>1277</v>
      </c>
      <c r="T30" s="2" t="s">
        <v>1277</v>
      </c>
      <c r="U30" s="2" t="s">
        <v>1277</v>
      </c>
      <c r="V30" s="4" t="s">
        <v>421</v>
      </c>
    </row>
    <row r="31" spans="1:22" s="10" customFormat="1" ht="38.25">
      <c r="A31" s="2">
        <v>786</v>
      </c>
      <c r="C31" s="2">
        <v>3</v>
      </c>
      <c r="D31" s="2"/>
      <c r="E31" s="34" t="s">
        <v>964</v>
      </c>
      <c r="F31" s="4" t="s">
        <v>682</v>
      </c>
      <c r="G31" s="5">
        <v>1</v>
      </c>
      <c r="H31" s="2" t="s">
        <v>29</v>
      </c>
      <c r="I31" s="6">
        <v>8.5000000000000006E-2</v>
      </c>
      <c r="J31" s="2" t="s">
        <v>25</v>
      </c>
      <c r="K31" s="2" t="s">
        <v>26</v>
      </c>
      <c r="L31" s="5" t="s">
        <v>1458</v>
      </c>
      <c r="M31" s="2" t="s">
        <v>1277</v>
      </c>
      <c r="N31" s="2" t="s">
        <v>1277</v>
      </c>
      <c r="O31" s="56" t="s">
        <v>1709</v>
      </c>
      <c r="P31" s="56" t="s">
        <v>1820</v>
      </c>
      <c r="Q31" s="2" t="s">
        <v>1277</v>
      </c>
      <c r="R31" s="2" t="s">
        <v>1277</v>
      </c>
      <c r="S31" s="2" t="s">
        <v>1277</v>
      </c>
      <c r="T31" s="2" t="s">
        <v>1277</v>
      </c>
      <c r="U31" s="2" t="s">
        <v>1277</v>
      </c>
      <c r="V31" s="4"/>
    </row>
    <row r="32" spans="1:22" s="10" customFormat="1" ht="76.5">
      <c r="A32" s="2">
        <v>787</v>
      </c>
      <c r="C32" s="2">
        <v>3</v>
      </c>
      <c r="D32" s="2"/>
      <c r="E32" s="34" t="s">
        <v>965</v>
      </c>
      <c r="F32" s="4" t="s">
        <v>203</v>
      </c>
      <c r="G32" s="5">
        <v>2</v>
      </c>
      <c r="H32" s="2" t="s">
        <v>29</v>
      </c>
      <c r="I32" s="6">
        <v>0.25</v>
      </c>
      <c r="J32" s="2" t="s">
        <v>25</v>
      </c>
      <c r="K32" s="2" t="s">
        <v>26</v>
      </c>
      <c r="L32" s="5" t="s">
        <v>1563</v>
      </c>
      <c r="M32" s="2" t="s">
        <v>1277</v>
      </c>
      <c r="N32" s="2" t="s">
        <v>1277</v>
      </c>
      <c r="O32" s="56" t="s">
        <v>1710</v>
      </c>
      <c r="P32" s="56" t="s">
        <v>1820</v>
      </c>
      <c r="Q32" s="2" t="s">
        <v>1277</v>
      </c>
      <c r="R32" s="2" t="s">
        <v>1277</v>
      </c>
      <c r="S32" s="2" t="s">
        <v>1277</v>
      </c>
      <c r="T32" s="2" t="s">
        <v>1277</v>
      </c>
      <c r="U32" s="2" t="s">
        <v>1277</v>
      </c>
      <c r="V32" s="4"/>
    </row>
    <row r="33" spans="1:22" s="10" customFormat="1" ht="63.75">
      <c r="A33" s="2">
        <v>788</v>
      </c>
      <c r="C33" s="2">
        <v>3</v>
      </c>
      <c r="D33" s="2"/>
      <c r="E33" s="34" t="s">
        <v>966</v>
      </c>
      <c r="F33" s="4" t="s">
        <v>164</v>
      </c>
      <c r="G33" s="5">
        <v>1</v>
      </c>
      <c r="H33" s="2" t="s">
        <v>76</v>
      </c>
      <c r="I33" s="6">
        <v>4.1000000000000002E-2</v>
      </c>
      <c r="J33" s="2" t="s">
        <v>25</v>
      </c>
      <c r="K33" s="2" t="s">
        <v>26</v>
      </c>
      <c r="L33" s="5" t="s">
        <v>1458</v>
      </c>
      <c r="M33" s="2" t="s">
        <v>1277</v>
      </c>
      <c r="N33" s="2" t="s">
        <v>1277</v>
      </c>
      <c r="O33" s="56" t="s">
        <v>1711</v>
      </c>
      <c r="P33" s="56" t="s">
        <v>1821</v>
      </c>
      <c r="Q33" s="2" t="s">
        <v>1277</v>
      </c>
      <c r="R33" s="2" t="s">
        <v>1277</v>
      </c>
      <c r="S33" s="2" t="s">
        <v>1277</v>
      </c>
      <c r="T33" s="2" t="s">
        <v>1277</v>
      </c>
      <c r="U33" s="2" t="s">
        <v>1277</v>
      </c>
      <c r="V33" s="4"/>
    </row>
    <row r="34" spans="1:22" s="10" customFormat="1" ht="38.25">
      <c r="A34" s="2">
        <v>789</v>
      </c>
      <c r="C34" s="2">
        <v>3</v>
      </c>
      <c r="D34" s="2"/>
      <c r="E34" s="34" t="s">
        <v>967</v>
      </c>
      <c r="F34" s="4" t="s">
        <v>257</v>
      </c>
      <c r="G34" s="5">
        <v>2</v>
      </c>
      <c r="H34" s="2" t="s">
        <v>21</v>
      </c>
      <c r="I34" s="6">
        <v>2E-3</v>
      </c>
      <c r="J34" s="2" t="s">
        <v>25</v>
      </c>
      <c r="K34" s="2" t="s">
        <v>26</v>
      </c>
      <c r="L34" s="5" t="s">
        <v>1277</v>
      </c>
      <c r="M34" s="2" t="s">
        <v>1277</v>
      </c>
      <c r="N34" s="2" t="s">
        <v>1277</v>
      </c>
      <c r="O34" s="56" t="s">
        <v>1712</v>
      </c>
      <c r="P34" s="56" t="s">
        <v>1835</v>
      </c>
      <c r="Q34" s="2" t="s">
        <v>1277</v>
      </c>
      <c r="R34" s="2" t="s">
        <v>1277</v>
      </c>
      <c r="S34" s="2" t="s">
        <v>1277</v>
      </c>
      <c r="T34" s="2" t="s">
        <v>1277</v>
      </c>
      <c r="U34" s="2" t="s">
        <v>1277</v>
      </c>
      <c r="V34" s="4"/>
    </row>
    <row r="35" spans="1:22" s="10" customFormat="1" ht="38.25">
      <c r="A35" s="2">
        <v>790</v>
      </c>
      <c r="C35" s="2">
        <v>3</v>
      </c>
      <c r="D35" s="2"/>
      <c r="E35" s="34" t="s">
        <v>968</v>
      </c>
      <c r="F35" s="4" t="s">
        <v>55</v>
      </c>
      <c r="G35" s="5">
        <v>2</v>
      </c>
      <c r="H35" s="2" t="s">
        <v>29</v>
      </c>
      <c r="I35" s="6">
        <v>7.4999999999999997E-2</v>
      </c>
      <c r="J35" s="2" t="s">
        <v>25</v>
      </c>
      <c r="K35" s="2" t="s">
        <v>26</v>
      </c>
      <c r="L35" s="5" t="s">
        <v>1277</v>
      </c>
      <c r="M35" s="2" t="s">
        <v>1277</v>
      </c>
      <c r="N35" s="2" t="s">
        <v>1277</v>
      </c>
      <c r="O35" s="56" t="s">
        <v>1713</v>
      </c>
      <c r="P35" s="56" t="s">
        <v>1823</v>
      </c>
      <c r="Q35" s="2" t="s">
        <v>1277</v>
      </c>
      <c r="R35" s="2" t="s">
        <v>1277</v>
      </c>
      <c r="S35" s="2" t="s">
        <v>1277</v>
      </c>
      <c r="T35" s="2" t="s">
        <v>1277</v>
      </c>
      <c r="U35" s="2" t="s">
        <v>1277</v>
      </c>
      <c r="V35" s="4" t="s">
        <v>969</v>
      </c>
    </row>
    <row r="36" spans="1:22" s="10" customFormat="1" ht="89.25">
      <c r="A36" s="2">
        <v>791</v>
      </c>
      <c r="C36" s="2">
        <v>3</v>
      </c>
      <c r="D36" s="2"/>
      <c r="E36" s="34" t="s">
        <v>970</v>
      </c>
      <c r="F36" s="4" t="s">
        <v>55</v>
      </c>
      <c r="G36" s="5">
        <v>1</v>
      </c>
      <c r="H36" s="2" t="s">
        <v>29</v>
      </c>
      <c r="I36" s="6">
        <v>9.5000000000000001E-2</v>
      </c>
      <c r="J36" s="2" t="s">
        <v>25</v>
      </c>
      <c r="K36" s="5" t="s">
        <v>1338</v>
      </c>
      <c r="L36" s="5" t="s">
        <v>1277</v>
      </c>
      <c r="M36" s="2" t="s">
        <v>1277</v>
      </c>
      <c r="N36" s="2" t="s">
        <v>1277</v>
      </c>
      <c r="O36" s="56" t="s">
        <v>1713</v>
      </c>
      <c r="P36" s="56" t="s">
        <v>1823</v>
      </c>
      <c r="Q36" s="2" t="s">
        <v>1277</v>
      </c>
      <c r="R36" s="2" t="s">
        <v>1277</v>
      </c>
      <c r="S36" s="2" t="s">
        <v>1277</v>
      </c>
      <c r="T36" s="2" t="s">
        <v>1277</v>
      </c>
      <c r="U36" s="2" t="s">
        <v>1277</v>
      </c>
      <c r="V36" s="4" t="s">
        <v>1714</v>
      </c>
    </row>
    <row r="37" spans="1:22" s="10" customFormat="1" ht="89.25">
      <c r="A37" s="2">
        <v>792</v>
      </c>
      <c r="C37" s="2">
        <v>3</v>
      </c>
      <c r="D37" s="2"/>
      <c r="E37" s="34" t="s">
        <v>971</v>
      </c>
      <c r="F37" s="4" t="s">
        <v>55</v>
      </c>
      <c r="G37" s="5">
        <v>1</v>
      </c>
      <c r="H37" s="2" t="s">
        <v>29</v>
      </c>
      <c r="I37" s="6">
        <v>0.115</v>
      </c>
      <c r="J37" s="2" t="s">
        <v>25</v>
      </c>
      <c r="K37" s="5" t="s">
        <v>1338</v>
      </c>
      <c r="L37" s="5" t="s">
        <v>1277</v>
      </c>
      <c r="M37" s="2" t="s">
        <v>1277</v>
      </c>
      <c r="N37" s="2" t="s">
        <v>1277</v>
      </c>
      <c r="O37" s="56" t="s">
        <v>1713</v>
      </c>
      <c r="P37" s="56" t="s">
        <v>1823</v>
      </c>
      <c r="Q37" s="2" t="s">
        <v>1277</v>
      </c>
      <c r="R37" s="2" t="s">
        <v>1277</v>
      </c>
      <c r="S37" s="2" t="s">
        <v>1277</v>
      </c>
      <c r="T37" s="2" t="s">
        <v>1277</v>
      </c>
      <c r="U37" s="2" t="s">
        <v>1277</v>
      </c>
      <c r="V37" s="4" t="s">
        <v>1714</v>
      </c>
    </row>
    <row r="38" spans="1:22" s="10" customFormat="1" ht="89.25">
      <c r="A38" s="2">
        <v>793</v>
      </c>
      <c r="C38" s="2">
        <v>3</v>
      </c>
      <c r="D38" s="2"/>
      <c r="E38" s="34" t="s">
        <v>972</v>
      </c>
      <c r="F38" s="4" t="s">
        <v>55</v>
      </c>
      <c r="G38" s="5">
        <v>1</v>
      </c>
      <c r="H38" s="2" t="s">
        <v>29</v>
      </c>
      <c r="I38" s="6">
        <v>0.13500000000000001</v>
      </c>
      <c r="J38" s="2" t="s">
        <v>25</v>
      </c>
      <c r="K38" s="5" t="s">
        <v>1338</v>
      </c>
      <c r="L38" s="5" t="s">
        <v>1277</v>
      </c>
      <c r="M38" s="2" t="s">
        <v>1277</v>
      </c>
      <c r="N38" s="2" t="s">
        <v>1277</v>
      </c>
      <c r="O38" s="56" t="s">
        <v>1713</v>
      </c>
      <c r="P38" s="56" t="s">
        <v>1823</v>
      </c>
      <c r="Q38" s="2" t="s">
        <v>1277</v>
      </c>
      <c r="R38" s="2" t="s">
        <v>1277</v>
      </c>
      <c r="S38" s="2" t="s">
        <v>1277</v>
      </c>
      <c r="T38" s="2" t="s">
        <v>1277</v>
      </c>
      <c r="U38" s="2" t="s">
        <v>1277</v>
      </c>
      <c r="V38" s="4" t="s">
        <v>1714</v>
      </c>
    </row>
    <row r="39" spans="1:22" s="10" customFormat="1" ht="38.25">
      <c r="A39" s="2">
        <v>794</v>
      </c>
      <c r="C39" s="2">
        <v>3</v>
      </c>
      <c r="D39" s="2"/>
      <c r="E39" s="34" t="s">
        <v>973</v>
      </c>
      <c r="F39" s="4" t="s">
        <v>974</v>
      </c>
      <c r="G39" s="5">
        <v>2</v>
      </c>
      <c r="H39" s="2" t="s">
        <v>29</v>
      </c>
      <c r="I39" s="6">
        <v>0.1</v>
      </c>
      <c r="J39" s="2" t="s">
        <v>25</v>
      </c>
      <c r="K39" s="2" t="s">
        <v>26</v>
      </c>
      <c r="L39" s="5" t="s">
        <v>1343</v>
      </c>
      <c r="M39" s="2" t="s">
        <v>1277</v>
      </c>
      <c r="N39" s="2" t="s">
        <v>1277</v>
      </c>
      <c r="O39" s="56" t="s">
        <v>1564</v>
      </c>
      <c r="P39" s="56" t="s">
        <v>1823</v>
      </c>
      <c r="Q39" s="2" t="s">
        <v>1277</v>
      </c>
      <c r="R39" s="2" t="s">
        <v>1277</v>
      </c>
      <c r="S39" s="2" t="s">
        <v>1277</v>
      </c>
      <c r="T39" s="2" t="s">
        <v>1277</v>
      </c>
      <c r="U39" s="2" t="s">
        <v>1277</v>
      </c>
      <c r="V39" s="4"/>
    </row>
    <row r="40" spans="1:22" s="10" customFormat="1" ht="38.25">
      <c r="A40" s="2">
        <v>795</v>
      </c>
      <c r="C40" s="2">
        <v>3</v>
      </c>
      <c r="D40" s="2"/>
      <c r="E40" s="34" t="s">
        <v>975</v>
      </c>
      <c r="F40" s="4" t="s">
        <v>682</v>
      </c>
      <c r="G40" s="5">
        <v>1</v>
      </c>
      <c r="H40" s="2" t="s">
        <v>29</v>
      </c>
      <c r="I40" s="6">
        <v>5.1999999999999998E-2</v>
      </c>
      <c r="J40" s="2" t="s">
        <v>25</v>
      </c>
      <c r="K40" s="2" t="s">
        <v>26</v>
      </c>
      <c r="L40" s="5" t="s">
        <v>1458</v>
      </c>
      <c r="M40" s="2" t="s">
        <v>1277</v>
      </c>
      <c r="N40" s="2" t="s">
        <v>1277</v>
      </c>
      <c r="O40" s="56" t="s">
        <v>1715</v>
      </c>
      <c r="P40" s="56" t="s">
        <v>1820</v>
      </c>
      <c r="Q40" s="2" t="s">
        <v>1277</v>
      </c>
      <c r="R40" s="2" t="s">
        <v>1277</v>
      </c>
      <c r="S40" s="2" t="s">
        <v>1277</v>
      </c>
      <c r="T40" s="2" t="s">
        <v>1277</v>
      </c>
      <c r="U40" s="2" t="s">
        <v>1277</v>
      </c>
      <c r="V40" s="4"/>
    </row>
    <row r="41" spans="1:22" s="10" customFormat="1" ht="76.5">
      <c r="A41" s="2">
        <v>796</v>
      </c>
      <c r="C41" s="2">
        <v>3</v>
      </c>
      <c r="D41" s="2"/>
      <c r="E41" s="34" t="s">
        <v>976</v>
      </c>
      <c r="F41" s="4" t="s">
        <v>644</v>
      </c>
      <c r="G41" s="5">
        <v>2</v>
      </c>
      <c r="H41" s="2" t="s">
        <v>21</v>
      </c>
      <c r="I41" s="6">
        <v>0.02</v>
      </c>
      <c r="J41" s="2" t="s">
        <v>25</v>
      </c>
      <c r="K41" s="2" t="s">
        <v>26</v>
      </c>
      <c r="L41" s="5" t="s">
        <v>1717</v>
      </c>
      <c r="M41" s="2" t="s">
        <v>1277</v>
      </c>
      <c r="N41" s="2" t="s">
        <v>1277</v>
      </c>
      <c r="O41" s="56" t="s">
        <v>1716</v>
      </c>
      <c r="P41" s="56" t="s">
        <v>1820</v>
      </c>
      <c r="Q41" s="2" t="s">
        <v>1277</v>
      </c>
      <c r="R41" s="2" t="s">
        <v>1277</v>
      </c>
      <c r="S41" s="2" t="s">
        <v>1277</v>
      </c>
      <c r="T41" s="2" t="s">
        <v>1277</v>
      </c>
      <c r="U41" s="2" t="s">
        <v>1277</v>
      </c>
      <c r="V41" s="4"/>
    </row>
    <row r="42" spans="1:22" s="10" customFormat="1" ht="76.5">
      <c r="A42" s="2">
        <v>797</v>
      </c>
      <c r="C42" s="2">
        <v>3</v>
      </c>
      <c r="D42" s="2"/>
      <c r="E42" s="34" t="s">
        <v>977</v>
      </c>
      <c r="F42" s="4" t="s">
        <v>407</v>
      </c>
      <c r="G42" s="5">
        <v>1</v>
      </c>
      <c r="H42" s="2" t="s">
        <v>29</v>
      </c>
      <c r="I42" s="6">
        <v>5.5E-2</v>
      </c>
      <c r="J42" s="2" t="s">
        <v>25</v>
      </c>
      <c r="K42" s="2" t="s">
        <v>26</v>
      </c>
      <c r="L42" s="5" t="s">
        <v>1717</v>
      </c>
      <c r="M42" s="2" t="s">
        <v>1277</v>
      </c>
      <c r="N42" s="2" t="s">
        <v>1277</v>
      </c>
      <c r="O42" s="56" t="s">
        <v>1718</v>
      </c>
      <c r="P42" s="56" t="s">
        <v>1821</v>
      </c>
      <c r="Q42" s="2" t="s">
        <v>1277</v>
      </c>
      <c r="R42" s="2" t="s">
        <v>1277</v>
      </c>
      <c r="S42" s="2" t="s">
        <v>1277</v>
      </c>
      <c r="T42" s="2" t="s">
        <v>1277</v>
      </c>
      <c r="U42" s="2" t="s">
        <v>1277</v>
      </c>
      <c r="V42" s="4"/>
    </row>
    <row r="43" spans="1:22" s="10" customFormat="1" ht="76.5">
      <c r="A43" s="2">
        <v>798</v>
      </c>
      <c r="C43" s="2">
        <v>3</v>
      </c>
      <c r="D43" s="2"/>
      <c r="E43" s="34" t="s">
        <v>978</v>
      </c>
      <c r="F43" s="4" t="s">
        <v>203</v>
      </c>
      <c r="G43" s="5">
        <v>1</v>
      </c>
      <c r="H43" s="2" t="s">
        <v>29</v>
      </c>
      <c r="I43" s="6">
        <v>0.45300000000000001</v>
      </c>
      <c r="J43" s="2" t="s">
        <v>25</v>
      </c>
      <c r="K43" s="2" t="s">
        <v>26</v>
      </c>
      <c r="L43" s="5" t="s">
        <v>1717</v>
      </c>
      <c r="M43" s="2" t="s">
        <v>1277</v>
      </c>
      <c r="N43" s="2" t="s">
        <v>1277</v>
      </c>
      <c r="O43" s="56" t="s">
        <v>1719</v>
      </c>
      <c r="P43" s="56" t="s">
        <v>1841</v>
      </c>
      <c r="Q43" s="2" t="s">
        <v>1277</v>
      </c>
      <c r="R43" s="2" t="s">
        <v>1277</v>
      </c>
      <c r="S43" s="2" t="s">
        <v>1277</v>
      </c>
      <c r="T43" s="2" t="s">
        <v>1277</v>
      </c>
      <c r="U43" s="2" t="s">
        <v>1277</v>
      </c>
      <c r="V43" s="4"/>
    </row>
    <row r="44" spans="1:22" s="10" customFormat="1" ht="76.5">
      <c r="A44" s="2">
        <v>799</v>
      </c>
      <c r="C44" s="2">
        <v>3</v>
      </c>
      <c r="D44" s="2"/>
      <c r="E44" s="34" t="s">
        <v>979</v>
      </c>
      <c r="F44" s="4" t="s">
        <v>164</v>
      </c>
      <c r="G44" s="5">
        <v>1</v>
      </c>
      <c r="H44" s="2" t="s">
        <v>29</v>
      </c>
      <c r="I44" s="6">
        <v>0.12</v>
      </c>
      <c r="J44" s="2" t="s">
        <v>25</v>
      </c>
      <c r="K44" s="2" t="s">
        <v>26</v>
      </c>
      <c r="L44" s="5" t="s">
        <v>1717</v>
      </c>
      <c r="M44" s="2" t="s">
        <v>1277</v>
      </c>
      <c r="N44" s="2" t="s">
        <v>1277</v>
      </c>
      <c r="O44" s="56" t="s">
        <v>1720</v>
      </c>
      <c r="P44" s="56" t="s">
        <v>1821</v>
      </c>
      <c r="Q44" s="2" t="s">
        <v>1277</v>
      </c>
      <c r="R44" s="2" t="s">
        <v>1277</v>
      </c>
      <c r="S44" s="2" t="s">
        <v>1277</v>
      </c>
      <c r="T44" s="2" t="s">
        <v>1277</v>
      </c>
      <c r="U44" s="2" t="s">
        <v>1277</v>
      </c>
      <c r="V44" s="4"/>
    </row>
    <row r="45" spans="1:22" s="10" customFormat="1" ht="76.5">
      <c r="A45" s="2">
        <v>800</v>
      </c>
      <c r="C45" s="2">
        <v>3</v>
      </c>
      <c r="D45" s="2"/>
      <c r="E45" s="34" t="s">
        <v>980</v>
      </c>
      <c r="F45" s="4" t="s">
        <v>164</v>
      </c>
      <c r="G45" s="5">
        <v>1</v>
      </c>
      <c r="H45" s="2" t="s">
        <v>21</v>
      </c>
      <c r="I45" s="6">
        <v>3.3000000000000002E-2</v>
      </c>
      <c r="J45" s="2" t="s">
        <v>25</v>
      </c>
      <c r="K45" s="2" t="s">
        <v>26</v>
      </c>
      <c r="L45" s="5" t="s">
        <v>1717</v>
      </c>
      <c r="M45" s="2" t="s">
        <v>1277</v>
      </c>
      <c r="N45" s="2" t="s">
        <v>1277</v>
      </c>
      <c r="O45" s="56" t="s">
        <v>1721</v>
      </c>
      <c r="P45" s="56" t="s">
        <v>1821</v>
      </c>
      <c r="Q45" s="2" t="s">
        <v>1277</v>
      </c>
      <c r="R45" s="2" t="s">
        <v>1277</v>
      </c>
      <c r="S45" s="2" t="s">
        <v>1277</v>
      </c>
      <c r="T45" s="2" t="s">
        <v>1277</v>
      </c>
      <c r="U45" s="2" t="s">
        <v>1277</v>
      </c>
      <c r="V45" s="4"/>
    </row>
    <row r="46" spans="1:22" s="10" customFormat="1" ht="76.5">
      <c r="A46" s="2">
        <v>801</v>
      </c>
      <c r="C46" s="2">
        <v>3</v>
      </c>
      <c r="D46" s="2"/>
      <c r="E46" s="34" t="s">
        <v>981</v>
      </c>
      <c r="F46" s="4" t="s">
        <v>164</v>
      </c>
      <c r="G46" s="5">
        <v>1</v>
      </c>
      <c r="H46" s="2" t="s">
        <v>29</v>
      </c>
      <c r="I46" s="6">
        <v>3.3000000000000002E-2</v>
      </c>
      <c r="J46" s="2" t="s">
        <v>25</v>
      </c>
      <c r="K46" s="2" t="s">
        <v>26</v>
      </c>
      <c r="L46" s="5" t="s">
        <v>1458</v>
      </c>
      <c r="M46" s="2" t="s">
        <v>1277</v>
      </c>
      <c r="N46" s="2" t="s">
        <v>1277</v>
      </c>
      <c r="O46" s="56" t="s">
        <v>1722</v>
      </c>
      <c r="P46" s="56" t="s">
        <v>1821</v>
      </c>
      <c r="Q46" s="2" t="s">
        <v>1277</v>
      </c>
      <c r="R46" s="2" t="s">
        <v>1277</v>
      </c>
      <c r="S46" s="2" t="s">
        <v>1277</v>
      </c>
      <c r="T46" s="2" t="s">
        <v>1277</v>
      </c>
      <c r="U46" s="2" t="s">
        <v>1277</v>
      </c>
      <c r="V46" s="4"/>
    </row>
    <row r="47" spans="1:22" s="10" customFormat="1" ht="76.5">
      <c r="A47" s="2">
        <v>802</v>
      </c>
      <c r="C47" s="2">
        <v>3</v>
      </c>
      <c r="D47" s="2"/>
      <c r="E47" s="34" t="s">
        <v>983</v>
      </c>
      <c r="F47" s="4" t="s">
        <v>164</v>
      </c>
      <c r="G47" s="5">
        <v>2</v>
      </c>
      <c r="H47" s="2" t="s">
        <v>21</v>
      </c>
      <c r="I47" s="6">
        <v>0.05</v>
      </c>
      <c r="J47" s="2" t="s">
        <v>25</v>
      </c>
      <c r="K47" s="2" t="s">
        <v>26</v>
      </c>
      <c r="L47" s="5" t="s">
        <v>1458</v>
      </c>
      <c r="M47" s="2" t="s">
        <v>1277</v>
      </c>
      <c r="N47" s="2" t="s">
        <v>1277</v>
      </c>
      <c r="O47" s="56" t="s">
        <v>1723</v>
      </c>
      <c r="P47" s="56" t="s">
        <v>1821</v>
      </c>
      <c r="Q47" s="2" t="s">
        <v>1277</v>
      </c>
      <c r="R47" s="2" t="s">
        <v>1277</v>
      </c>
      <c r="S47" s="2" t="s">
        <v>1277</v>
      </c>
      <c r="T47" s="2" t="s">
        <v>1277</v>
      </c>
      <c r="U47" s="2" t="s">
        <v>1277</v>
      </c>
      <c r="V47" s="4"/>
    </row>
    <row r="48" spans="1:22" s="10" customFormat="1" ht="76.5">
      <c r="A48" s="2">
        <v>803</v>
      </c>
      <c r="C48" s="2">
        <v>3</v>
      </c>
      <c r="D48" s="2"/>
      <c r="E48" s="34" t="s">
        <v>984</v>
      </c>
      <c r="F48" s="4" t="s">
        <v>164</v>
      </c>
      <c r="G48" s="5">
        <v>1</v>
      </c>
      <c r="H48" s="2" t="s">
        <v>21</v>
      </c>
      <c r="I48" s="6">
        <v>0.03</v>
      </c>
      <c r="J48" s="2" t="s">
        <v>25</v>
      </c>
      <c r="K48" s="2" t="s">
        <v>26</v>
      </c>
      <c r="L48" s="5" t="s">
        <v>1458</v>
      </c>
      <c r="M48" s="2" t="s">
        <v>1277</v>
      </c>
      <c r="N48" s="2" t="s">
        <v>1277</v>
      </c>
      <c r="O48" s="56" t="s">
        <v>1723</v>
      </c>
      <c r="P48" s="56" t="s">
        <v>1821</v>
      </c>
      <c r="Q48" s="2" t="s">
        <v>1277</v>
      </c>
      <c r="R48" s="2" t="s">
        <v>1277</v>
      </c>
      <c r="S48" s="2" t="s">
        <v>1277</v>
      </c>
      <c r="T48" s="2" t="s">
        <v>1277</v>
      </c>
      <c r="U48" s="2" t="s">
        <v>1277</v>
      </c>
      <c r="V48" s="4"/>
    </row>
    <row r="49" spans="1:22" s="10" customFormat="1" ht="76.5">
      <c r="A49" s="2">
        <v>804</v>
      </c>
      <c r="C49" s="2">
        <v>3</v>
      </c>
      <c r="D49" s="2"/>
      <c r="E49" s="34" t="s">
        <v>985</v>
      </c>
      <c r="F49" s="4" t="s">
        <v>55</v>
      </c>
      <c r="G49" s="5">
        <v>1</v>
      </c>
      <c r="H49" s="2" t="s">
        <v>76</v>
      </c>
      <c r="I49" s="6">
        <v>0.246</v>
      </c>
      <c r="J49" s="2" t="s">
        <v>25</v>
      </c>
      <c r="K49" s="2" t="s">
        <v>26</v>
      </c>
      <c r="L49" s="5" t="s">
        <v>1675</v>
      </c>
      <c r="M49" s="2" t="s">
        <v>1277</v>
      </c>
      <c r="N49" s="2" t="s">
        <v>1277</v>
      </c>
      <c r="O49" s="56" t="s">
        <v>1724</v>
      </c>
      <c r="P49" s="56" t="s">
        <v>1823</v>
      </c>
      <c r="Q49" s="2" t="s">
        <v>1277</v>
      </c>
      <c r="R49" s="2" t="s">
        <v>1277</v>
      </c>
      <c r="S49" s="2" t="s">
        <v>1277</v>
      </c>
      <c r="T49" s="2" t="s">
        <v>1277</v>
      </c>
      <c r="U49" s="2" t="s">
        <v>1277</v>
      </c>
      <c r="V49" s="4"/>
    </row>
    <row r="50" spans="1:22" s="10" customFormat="1" ht="76.5">
      <c r="A50" s="2">
        <v>805</v>
      </c>
      <c r="C50" s="2">
        <v>3</v>
      </c>
      <c r="D50" s="2"/>
      <c r="E50" s="34" t="s">
        <v>986</v>
      </c>
      <c r="F50" s="4" t="s">
        <v>203</v>
      </c>
      <c r="G50" s="5">
        <v>1</v>
      </c>
      <c r="H50" s="2" t="s">
        <v>29</v>
      </c>
      <c r="I50" s="6">
        <v>0.52400000000000002</v>
      </c>
      <c r="J50" s="2" t="s">
        <v>25</v>
      </c>
      <c r="K50" s="2" t="s">
        <v>26</v>
      </c>
      <c r="L50" s="5" t="s">
        <v>1675</v>
      </c>
      <c r="M50" s="2" t="s">
        <v>1277</v>
      </c>
      <c r="N50" s="2" t="s">
        <v>1277</v>
      </c>
      <c r="O50" s="56" t="s">
        <v>1725</v>
      </c>
      <c r="P50" s="56" t="s">
        <v>1841</v>
      </c>
      <c r="Q50" s="2" t="s">
        <v>1277</v>
      </c>
      <c r="R50" s="2" t="s">
        <v>1277</v>
      </c>
      <c r="S50" s="2" t="s">
        <v>1277</v>
      </c>
      <c r="T50" s="2" t="s">
        <v>1277</v>
      </c>
      <c r="U50" s="2" t="s">
        <v>1277</v>
      </c>
      <c r="V50" s="4"/>
    </row>
    <row r="51" spans="1:22" s="10" customFormat="1" ht="38.25">
      <c r="A51" s="2">
        <v>806</v>
      </c>
      <c r="C51" s="2">
        <v>3</v>
      </c>
      <c r="D51" s="2"/>
      <c r="E51" s="34" t="s">
        <v>987</v>
      </c>
      <c r="F51" s="4" t="s">
        <v>988</v>
      </c>
      <c r="G51" s="5">
        <v>1</v>
      </c>
      <c r="H51" s="2" t="s">
        <v>29</v>
      </c>
      <c r="I51" s="6">
        <v>0.04</v>
      </c>
      <c r="J51" s="2" t="s">
        <v>25</v>
      </c>
      <c r="K51" s="2" t="s">
        <v>26</v>
      </c>
      <c r="L51" s="5" t="s">
        <v>23</v>
      </c>
      <c r="M51" s="2" t="s">
        <v>1277</v>
      </c>
      <c r="N51" s="2" t="s">
        <v>1277</v>
      </c>
      <c r="O51" s="47" t="s">
        <v>1726</v>
      </c>
      <c r="P51" s="56" t="s">
        <v>1868</v>
      </c>
      <c r="Q51" s="2" t="s">
        <v>1277</v>
      </c>
      <c r="R51" s="2" t="s">
        <v>1277</v>
      </c>
      <c r="S51" s="2" t="s">
        <v>1277</v>
      </c>
      <c r="T51" s="2" t="s">
        <v>1277</v>
      </c>
      <c r="U51" s="2" t="s">
        <v>1277</v>
      </c>
      <c r="V51" s="4"/>
    </row>
    <row r="52" spans="1:22" s="10" customFormat="1" ht="76.5">
      <c r="A52" s="2">
        <v>807</v>
      </c>
      <c r="C52" s="2">
        <v>3</v>
      </c>
      <c r="D52" s="2"/>
      <c r="E52" s="34" t="s">
        <v>989</v>
      </c>
      <c r="F52" s="4" t="s">
        <v>164</v>
      </c>
      <c r="G52" s="5">
        <v>1</v>
      </c>
      <c r="H52" s="2" t="s">
        <v>21</v>
      </c>
      <c r="I52" s="6">
        <v>4.1999999999999997E-3</v>
      </c>
      <c r="J52" s="2" t="s">
        <v>25</v>
      </c>
      <c r="K52" s="2" t="s">
        <v>26</v>
      </c>
      <c r="L52" s="5" t="s">
        <v>1675</v>
      </c>
      <c r="M52" s="2" t="s">
        <v>1277</v>
      </c>
      <c r="N52" s="2" t="s">
        <v>1277</v>
      </c>
      <c r="O52" s="56" t="s">
        <v>1727</v>
      </c>
      <c r="P52" s="56" t="s">
        <v>1829</v>
      </c>
      <c r="Q52" s="2" t="s">
        <v>1277</v>
      </c>
      <c r="R52" s="2" t="s">
        <v>1277</v>
      </c>
      <c r="S52" s="2" t="s">
        <v>1277</v>
      </c>
      <c r="T52" s="2" t="s">
        <v>1277</v>
      </c>
      <c r="U52" s="2" t="s">
        <v>1277</v>
      </c>
      <c r="V52" s="4"/>
    </row>
    <row r="53" spans="1:22" s="10" customFormat="1" ht="76.5">
      <c r="A53" s="2">
        <v>809</v>
      </c>
      <c r="C53" s="2">
        <v>3</v>
      </c>
      <c r="D53" s="2"/>
      <c r="E53" s="34" t="s">
        <v>990</v>
      </c>
      <c r="F53" s="4" t="s">
        <v>991</v>
      </c>
      <c r="G53" s="5">
        <v>4</v>
      </c>
      <c r="H53" s="2" t="s">
        <v>21</v>
      </c>
      <c r="I53" s="6">
        <v>6.0000000000000001E-3</v>
      </c>
      <c r="J53" s="2" t="s">
        <v>25</v>
      </c>
      <c r="K53" s="2" t="s">
        <v>26</v>
      </c>
      <c r="L53" s="5" t="s">
        <v>1675</v>
      </c>
      <c r="M53" s="2" t="s">
        <v>1277</v>
      </c>
      <c r="N53" s="2" t="s">
        <v>1277</v>
      </c>
      <c r="O53" s="56" t="s">
        <v>1728</v>
      </c>
      <c r="P53" s="56" t="s">
        <v>1820</v>
      </c>
      <c r="Q53" s="2" t="s">
        <v>1277</v>
      </c>
      <c r="R53" s="2" t="s">
        <v>1277</v>
      </c>
      <c r="S53" s="2" t="s">
        <v>1277</v>
      </c>
      <c r="T53" s="2" t="s">
        <v>1277</v>
      </c>
      <c r="U53" s="2" t="s">
        <v>1277</v>
      </c>
      <c r="V53" s="4"/>
    </row>
    <row r="54" spans="1:22" s="10" customFormat="1">
      <c r="A54" s="2">
        <v>810</v>
      </c>
      <c r="C54" s="2">
        <v>3</v>
      </c>
      <c r="D54" s="2"/>
      <c r="E54" s="34" t="s">
        <v>992</v>
      </c>
      <c r="F54" s="4" t="s">
        <v>993</v>
      </c>
      <c r="G54" s="5">
        <v>2</v>
      </c>
      <c r="H54" s="2" t="s">
        <v>21</v>
      </c>
      <c r="I54" s="6">
        <v>8.9999999999999993E-3</v>
      </c>
      <c r="J54" s="2" t="s">
        <v>25</v>
      </c>
      <c r="K54" s="2" t="s">
        <v>26</v>
      </c>
      <c r="L54" s="5" t="s">
        <v>23</v>
      </c>
      <c r="M54" s="2" t="s">
        <v>1277</v>
      </c>
      <c r="N54" s="2" t="s">
        <v>1277</v>
      </c>
      <c r="O54" s="47" t="s">
        <v>1729</v>
      </c>
      <c r="P54" s="47" t="s">
        <v>1869</v>
      </c>
      <c r="Q54" s="2" t="s">
        <v>1858</v>
      </c>
      <c r="R54" s="2" t="s">
        <v>1277</v>
      </c>
      <c r="S54" s="2" t="s">
        <v>1277</v>
      </c>
      <c r="T54" s="2" t="s">
        <v>1277</v>
      </c>
      <c r="U54" s="2" t="s">
        <v>1277</v>
      </c>
      <c r="V54" s="4"/>
    </row>
    <row r="55" spans="1:22" s="10" customFormat="1">
      <c r="A55" s="2">
        <v>811</v>
      </c>
      <c r="C55" s="2">
        <v>3</v>
      </c>
      <c r="D55" s="2"/>
      <c r="E55" s="34" t="s">
        <v>994</v>
      </c>
      <c r="F55" s="4" t="s">
        <v>993</v>
      </c>
      <c r="G55" s="5">
        <v>2</v>
      </c>
      <c r="H55" s="2" t="s">
        <v>21</v>
      </c>
      <c r="I55" s="6">
        <v>1.2999999999999999E-2</v>
      </c>
      <c r="J55" s="2" t="s">
        <v>25</v>
      </c>
      <c r="K55" s="2" t="s">
        <v>26</v>
      </c>
      <c r="L55" s="5" t="s">
        <v>23</v>
      </c>
      <c r="M55" s="2" t="s">
        <v>1277</v>
      </c>
      <c r="N55" s="2" t="s">
        <v>1277</v>
      </c>
      <c r="O55" s="47" t="s">
        <v>1729</v>
      </c>
      <c r="P55" s="47" t="s">
        <v>1869</v>
      </c>
      <c r="Q55" s="2" t="s">
        <v>1858</v>
      </c>
      <c r="R55" s="2" t="s">
        <v>1277</v>
      </c>
      <c r="S55" s="2" t="s">
        <v>1277</v>
      </c>
      <c r="T55" s="2" t="s">
        <v>1277</v>
      </c>
      <c r="U55" s="2" t="s">
        <v>1277</v>
      </c>
      <c r="V55" s="4"/>
    </row>
    <row r="56" spans="1:22" s="10" customFormat="1">
      <c r="A56" s="2">
        <v>812</v>
      </c>
      <c r="C56" s="2">
        <v>3</v>
      </c>
      <c r="D56" s="2"/>
      <c r="E56" s="34" t="s">
        <v>995</v>
      </c>
      <c r="F56" s="4" t="s">
        <v>993</v>
      </c>
      <c r="G56" s="5">
        <v>1</v>
      </c>
      <c r="H56" s="2" t="s">
        <v>21</v>
      </c>
      <c r="I56" s="6">
        <v>8.9999999999999993E-3</v>
      </c>
      <c r="J56" s="2" t="s">
        <v>25</v>
      </c>
      <c r="K56" s="2" t="s">
        <v>26</v>
      </c>
      <c r="L56" s="5" t="s">
        <v>23</v>
      </c>
      <c r="M56" s="2" t="s">
        <v>1277</v>
      </c>
      <c r="N56" s="2" t="s">
        <v>1277</v>
      </c>
      <c r="O56" s="47" t="s">
        <v>1730</v>
      </c>
      <c r="P56" s="47" t="s">
        <v>1870</v>
      </c>
      <c r="Q56" s="2" t="s">
        <v>1858</v>
      </c>
      <c r="R56" s="2" t="s">
        <v>1277</v>
      </c>
      <c r="S56" s="2" t="s">
        <v>1277</v>
      </c>
      <c r="T56" s="2" t="s">
        <v>1277</v>
      </c>
      <c r="U56" s="2" t="s">
        <v>1277</v>
      </c>
      <c r="V56" s="4"/>
    </row>
    <row r="57" spans="1:22" s="10" customFormat="1" ht="63.75">
      <c r="A57" s="2">
        <v>813</v>
      </c>
      <c r="C57" s="2">
        <v>3</v>
      </c>
      <c r="D57" s="2"/>
      <c r="E57" s="34" t="s">
        <v>996</v>
      </c>
      <c r="F57" s="4" t="s">
        <v>164</v>
      </c>
      <c r="G57" s="5">
        <v>1</v>
      </c>
      <c r="H57" s="2" t="s">
        <v>21</v>
      </c>
      <c r="I57" s="6">
        <v>2.5999999999999999E-2</v>
      </c>
      <c r="J57" s="2" t="s">
        <v>25</v>
      </c>
      <c r="K57" s="2" t="s">
        <v>26</v>
      </c>
      <c r="L57" s="5" t="s">
        <v>1420</v>
      </c>
      <c r="M57" s="2" t="s">
        <v>1277</v>
      </c>
      <c r="N57" s="2" t="s">
        <v>1277</v>
      </c>
      <c r="O57" s="56" t="s">
        <v>1731</v>
      </c>
      <c r="P57" s="56" t="s">
        <v>1821</v>
      </c>
      <c r="Q57" s="2" t="s">
        <v>1277</v>
      </c>
      <c r="R57" s="2" t="s">
        <v>1277</v>
      </c>
      <c r="S57" s="2" t="s">
        <v>1277</v>
      </c>
      <c r="T57" s="2" t="s">
        <v>1277</v>
      </c>
      <c r="U57" s="2" t="s">
        <v>1277</v>
      </c>
      <c r="V57" s="4"/>
    </row>
    <row r="58" spans="1:22" s="10" customFormat="1" ht="51">
      <c r="A58" s="2">
        <v>814</v>
      </c>
      <c r="C58" s="2">
        <v>3</v>
      </c>
      <c r="D58" s="2"/>
      <c r="E58" s="34" t="s">
        <v>997</v>
      </c>
      <c r="F58" s="4" t="s">
        <v>164</v>
      </c>
      <c r="G58" s="5">
        <v>1</v>
      </c>
      <c r="H58" s="2" t="s">
        <v>21</v>
      </c>
      <c r="I58" s="6">
        <v>2.1000000000000001E-2</v>
      </c>
      <c r="J58" s="2" t="s">
        <v>25</v>
      </c>
      <c r="K58" s="2" t="s">
        <v>26</v>
      </c>
      <c r="L58" s="5" t="s">
        <v>1420</v>
      </c>
      <c r="M58" s="2" t="s">
        <v>1277</v>
      </c>
      <c r="N58" s="2" t="s">
        <v>1277</v>
      </c>
      <c r="O58" s="56" t="s">
        <v>1732</v>
      </c>
      <c r="P58" s="56" t="s">
        <v>1821</v>
      </c>
      <c r="Q58" s="2" t="s">
        <v>1277</v>
      </c>
      <c r="R58" s="2" t="s">
        <v>1277</v>
      </c>
      <c r="S58" s="2" t="s">
        <v>1277</v>
      </c>
      <c r="T58" s="2" t="s">
        <v>1277</v>
      </c>
      <c r="U58" s="2" t="s">
        <v>1277</v>
      </c>
      <c r="V58" s="4"/>
    </row>
    <row r="59" spans="1:22" s="10" customFormat="1" ht="76.5">
      <c r="A59" s="2">
        <v>815</v>
      </c>
      <c r="C59" s="2">
        <v>3</v>
      </c>
      <c r="D59" s="2"/>
      <c r="E59" s="69" t="s">
        <v>998</v>
      </c>
      <c r="F59" s="4" t="s">
        <v>257</v>
      </c>
      <c r="G59" s="5">
        <v>1</v>
      </c>
      <c r="H59" s="2" t="s">
        <v>21</v>
      </c>
      <c r="I59" s="6">
        <v>0.28999999999999998</v>
      </c>
      <c r="J59" s="2" t="s">
        <v>25</v>
      </c>
      <c r="K59" s="2" t="s">
        <v>26</v>
      </c>
      <c r="L59" s="5" t="s">
        <v>1717</v>
      </c>
      <c r="M59" s="2" t="s">
        <v>1277</v>
      </c>
      <c r="N59" s="2" t="s">
        <v>1277</v>
      </c>
      <c r="O59" s="56" t="s">
        <v>1733</v>
      </c>
      <c r="P59" s="56" t="s">
        <v>1821</v>
      </c>
      <c r="Q59" s="2" t="s">
        <v>1277</v>
      </c>
      <c r="R59" s="2" t="s">
        <v>1277</v>
      </c>
      <c r="S59" s="2" t="s">
        <v>1277</v>
      </c>
      <c r="T59" s="2" t="s">
        <v>1277</v>
      </c>
      <c r="U59" s="2" t="s">
        <v>1277</v>
      </c>
      <c r="V59" s="4"/>
    </row>
    <row r="60" spans="1:22" s="10" customFormat="1">
      <c r="A60" s="2">
        <v>816</v>
      </c>
      <c r="C60" s="2">
        <v>3</v>
      </c>
      <c r="D60" s="2"/>
      <c r="E60" s="34" t="s">
        <v>999</v>
      </c>
      <c r="F60" s="4" t="s">
        <v>257</v>
      </c>
      <c r="G60" s="5">
        <v>1</v>
      </c>
      <c r="H60" s="2" t="s">
        <v>21</v>
      </c>
      <c r="I60" s="6">
        <v>0.2</v>
      </c>
      <c r="J60" s="2" t="s">
        <v>25</v>
      </c>
      <c r="K60" s="2" t="s">
        <v>26</v>
      </c>
      <c r="L60" s="5" t="s">
        <v>1277</v>
      </c>
      <c r="M60" s="2" t="s">
        <v>1277</v>
      </c>
      <c r="N60" s="2" t="s">
        <v>1277</v>
      </c>
      <c r="O60" s="47" t="s">
        <v>1734</v>
      </c>
      <c r="P60" s="47" t="s">
        <v>1865</v>
      </c>
      <c r="Q60" s="2" t="s">
        <v>1866</v>
      </c>
      <c r="R60" s="2" t="s">
        <v>1277</v>
      </c>
      <c r="S60" s="2" t="s">
        <v>1277</v>
      </c>
      <c r="T60" s="2" t="s">
        <v>1277</v>
      </c>
      <c r="U60" s="2" t="s">
        <v>1277</v>
      </c>
      <c r="V60" s="4"/>
    </row>
    <row r="61" spans="1:22" s="10" customFormat="1" ht="76.5">
      <c r="A61" s="2">
        <v>817</v>
      </c>
      <c r="C61" s="2">
        <v>3</v>
      </c>
      <c r="D61" s="2"/>
      <c r="E61" s="34" t="s">
        <v>1000</v>
      </c>
      <c r="F61" s="4" t="s">
        <v>164</v>
      </c>
      <c r="G61" s="5">
        <v>1</v>
      </c>
      <c r="H61" s="2" t="s">
        <v>21</v>
      </c>
      <c r="I61" s="6">
        <v>1.7999999999999999E-2</v>
      </c>
      <c r="J61" s="2" t="s">
        <v>25</v>
      </c>
      <c r="K61" s="2" t="s">
        <v>26</v>
      </c>
      <c r="L61" s="5" t="s">
        <v>1717</v>
      </c>
      <c r="M61" s="2" t="s">
        <v>1277</v>
      </c>
      <c r="N61" s="2" t="s">
        <v>1277</v>
      </c>
      <c r="O61" s="56" t="s">
        <v>1735</v>
      </c>
      <c r="P61" s="56" t="s">
        <v>1821</v>
      </c>
      <c r="Q61" s="2" t="s">
        <v>1277</v>
      </c>
      <c r="R61" s="2" t="s">
        <v>1277</v>
      </c>
      <c r="S61" s="2" t="s">
        <v>1277</v>
      </c>
      <c r="T61" s="2" t="s">
        <v>1277</v>
      </c>
      <c r="U61" s="2" t="s">
        <v>1277</v>
      </c>
      <c r="V61" s="4"/>
    </row>
    <row r="62" spans="1:22" s="10" customFormat="1" ht="76.5">
      <c r="A62" s="2">
        <v>818</v>
      </c>
      <c r="C62" s="2">
        <v>3</v>
      </c>
      <c r="D62" s="2"/>
      <c r="E62" s="34" t="s">
        <v>1001</v>
      </c>
      <c r="F62" s="4" t="s">
        <v>164</v>
      </c>
      <c r="G62" s="5">
        <v>1</v>
      </c>
      <c r="H62" s="2" t="s">
        <v>29</v>
      </c>
      <c r="I62" s="6">
        <v>4.2000000000000003E-2</v>
      </c>
      <c r="J62" s="2" t="s">
        <v>25</v>
      </c>
      <c r="K62" s="2" t="s">
        <v>26</v>
      </c>
      <c r="L62" s="5" t="s">
        <v>1717</v>
      </c>
      <c r="M62" s="2" t="s">
        <v>1277</v>
      </c>
      <c r="N62" s="2" t="s">
        <v>1277</v>
      </c>
      <c r="O62" s="56" t="s">
        <v>1736</v>
      </c>
      <c r="P62" s="56" t="s">
        <v>1820</v>
      </c>
      <c r="Q62" s="2" t="s">
        <v>1277</v>
      </c>
      <c r="R62" s="2" t="s">
        <v>1277</v>
      </c>
      <c r="S62" s="2" t="s">
        <v>1277</v>
      </c>
      <c r="T62" s="2" t="s">
        <v>1277</v>
      </c>
      <c r="U62" s="2" t="s">
        <v>1277</v>
      </c>
      <c r="V62" s="4"/>
    </row>
    <row r="63" spans="1:22" s="10" customFormat="1" ht="76.5">
      <c r="A63" s="2">
        <v>819</v>
      </c>
      <c r="C63" s="2">
        <v>3</v>
      </c>
      <c r="D63" s="2"/>
      <c r="E63" s="34" t="s">
        <v>1002</v>
      </c>
      <c r="F63" s="4" t="s">
        <v>164</v>
      </c>
      <c r="G63" s="5">
        <v>1</v>
      </c>
      <c r="H63" s="2" t="s">
        <v>29</v>
      </c>
      <c r="I63" s="6">
        <v>5.2999999999999999E-2</v>
      </c>
      <c r="J63" s="2" t="s">
        <v>25</v>
      </c>
      <c r="K63" s="2" t="s">
        <v>26</v>
      </c>
      <c r="L63" s="5" t="s">
        <v>1739</v>
      </c>
      <c r="M63" s="2" t="s">
        <v>1277</v>
      </c>
      <c r="N63" s="2" t="s">
        <v>1277</v>
      </c>
      <c r="O63" s="56" t="s">
        <v>1738</v>
      </c>
      <c r="P63" s="56" t="s">
        <v>1820</v>
      </c>
      <c r="Q63" s="2" t="s">
        <v>1277</v>
      </c>
      <c r="R63" s="2" t="s">
        <v>1277</v>
      </c>
      <c r="S63" s="2" t="s">
        <v>1277</v>
      </c>
      <c r="T63" s="2" t="s">
        <v>1277</v>
      </c>
      <c r="U63" s="2" t="s">
        <v>1277</v>
      </c>
      <c r="V63" s="4"/>
    </row>
    <row r="64" spans="1:22" s="10" customFormat="1" ht="76.5">
      <c r="A64" s="2">
        <v>820</v>
      </c>
      <c r="C64" s="2">
        <v>3</v>
      </c>
      <c r="D64" s="2"/>
      <c r="E64" s="34" t="s">
        <v>1003</v>
      </c>
      <c r="F64" s="4" t="s">
        <v>164</v>
      </c>
      <c r="G64" s="5">
        <v>1</v>
      </c>
      <c r="H64" s="2" t="s">
        <v>29</v>
      </c>
      <c r="I64" s="6">
        <v>5.8000000000000003E-2</v>
      </c>
      <c r="J64" s="2" t="s">
        <v>25</v>
      </c>
      <c r="K64" s="2" t="s">
        <v>26</v>
      </c>
      <c r="L64" s="5" t="s">
        <v>1739</v>
      </c>
      <c r="M64" s="2" t="s">
        <v>1277</v>
      </c>
      <c r="N64" s="2" t="s">
        <v>1277</v>
      </c>
      <c r="O64" s="56" t="s">
        <v>1737</v>
      </c>
      <c r="P64" s="56" t="s">
        <v>1820</v>
      </c>
      <c r="Q64" s="2" t="s">
        <v>1277</v>
      </c>
      <c r="R64" s="2" t="s">
        <v>1277</v>
      </c>
      <c r="S64" s="2" t="s">
        <v>1277</v>
      </c>
      <c r="T64" s="2" t="s">
        <v>1277</v>
      </c>
      <c r="U64" s="2" t="s">
        <v>1277</v>
      </c>
      <c r="V64" s="4"/>
    </row>
    <row r="65" spans="1:22" s="10" customFormat="1" ht="76.5">
      <c r="A65" s="2">
        <v>821</v>
      </c>
      <c r="C65" s="2">
        <v>3</v>
      </c>
      <c r="D65" s="70"/>
      <c r="E65" s="34" t="s">
        <v>1004</v>
      </c>
      <c r="F65" s="4" t="s">
        <v>55</v>
      </c>
      <c r="G65" s="5" t="s">
        <v>1005</v>
      </c>
      <c r="H65" s="2" t="s">
        <v>29</v>
      </c>
      <c r="I65" s="6">
        <v>4.2999999999999997E-2</v>
      </c>
      <c r="J65" s="2" t="s">
        <v>25</v>
      </c>
      <c r="K65" s="2" t="s">
        <v>26</v>
      </c>
      <c r="L65" s="5" t="s">
        <v>1741</v>
      </c>
      <c r="M65" s="2" t="s">
        <v>1277</v>
      </c>
      <c r="N65" s="2" t="s">
        <v>1277</v>
      </c>
      <c r="O65" s="56" t="s">
        <v>1740</v>
      </c>
      <c r="P65" s="56" t="s">
        <v>1820</v>
      </c>
      <c r="Q65" s="2" t="s">
        <v>1277</v>
      </c>
      <c r="R65" s="2" t="s">
        <v>1277</v>
      </c>
      <c r="S65" s="2" t="s">
        <v>1277</v>
      </c>
      <c r="T65" s="2" t="s">
        <v>1277</v>
      </c>
      <c r="U65" s="2" t="s">
        <v>1277</v>
      </c>
      <c r="V65" s="4"/>
    </row>
    <row r="66" spans="1:22" s="10" customFormat="1" ht="76.5">
      <c r="A66" s="2">
        <v>822</v>
      </c>
      <c r="C66" s="2">
        <v>3</v>
      </c>
      <c r="D66" s="2"/>
      <c r="E66" s="34" t="s">
        <v>1006</v>
      </c>
      <c r="F66" s="4" t="s">
        <v>55</v>
      </c>
      <c r="G66" s="5" t="s">
        <v>1005</v>
      </c>
      <c r="H66" s="2" t="s">
        <v>29</v>
      </c>
      <c r="I66" s="6">
        <v>5.1999999999999998E-2</v>
      </c>
      <c r="J66" s="2" t="s">
        <v>25</v>
      </c>
      <c r="K66" s="5" t="s">
        <v>1338</v>
      </c>
      <c r="L66" s="5" t="s">
        <v>1741</v>
      </c>
      <c r="M66" s="2" t="s">
        <v>1277</v>
      </c>
      <c r="N66" s="2" t="s">
        <v>1277</v>
      </c>
      <c r="O66" s="56" t="s">
        <v>1740</v>
      </c>
      <c r="P66" s="56" t="s">
        <v>1820</v>
      </c>
      <c r="Q66" s="2" t="s">
        <v>1277</v>
      </c>
      <c r="R66" s="2" t="s">
        <v>1277</v>
      </c>
      <c r="S66" s="2" t="s">
        <v>1277</v>
      </c>
      <c r="T66" s="2" t="s">
        <v>1277</v>
      </c>
      <c r="U66" s="2" t="s">
        <v>1277</v>
      </c>
      <c r="V66" s="4" t="s">
        <v>1742</v>
      </c>
    </row>
    <row r="67" spans="1:22" s="10" customFormat="1" ht="76.5">
      <c r="A67" s="2">
        <v>823</v>
      </c>
      <c r="C67" s="2">
        <v>3</v>
      </c>
      <c r="D67" s="2"/>
      <c r="E67" s="34" t="s">
        <v>1007</v>
      </c>
      <c r="F67" s="4" t="s">
        <v>55</v>
      </c>
      <c r="G67" s="5" t="s">
        <v>1005</v>
      </c>
      <c r="H67" s="2" t="s">
        <v>29</v>
      </c>
      <c r="I67" s="6">
        <v>6.0999999999999999E-2</v>
      </c>
      <c r="J67" s="2" t="s">
        <v>25</v>
      </c>
      <c r="K67" s="5" t="s">
        <v>1338</v>
      </c>
      <c r="L67" s="5" t="s">
        <v>1741</v>
      </c>
      <c r="M67" s="2" t="s">
        <v>1277</v>
      </c>
      <c r="N67" s="2" t="s">
        <v>1277</v>
      </c>
      <c r="O67" s="56" t="s">
        <v>1740</v>
      </c>
      <c r="P67" s="56" t="s">
        <v>1820</v>
      </c>
      <c r="Q67" s="2" t="s">
        <v>1277</v>
      </c>
      <c r="R67" s="2" t="s">
        <v>1277</v>
      </c>
      <c r="S67" s="2" t="s">
        <v>1277</v>
      </c>
      <c r="T67" s="2" t="s">
        <v>1277</v>
      </c>
      <c r="U67" s="2" t="s">
        <v>1277</v>
      </c>
      <c r="V67" s="4" t="s">
        <v>1742</v>
      </c>
    </row>
    <row r="68" spans="1:22" s="10" customFormat="1" ht="76.5">
      <c r="A68" s="2">
        <v>824</v>
      </c>
      <c r="C68" s="2">
        <v>3</v>
      </c>
      <c r="D68" s="2"/>
      <c r="E68" s="34" t="s">
        <v>1008</v>
      </c>
      <c r="F68" s="4" t="s">
        <v>55</v>
      </c>
      <c r="G68" s="5" t="s">
        <v>1005</v>
      </c>
      <c r="H68" s="2" t="s">
        <v>29</v>
      </c>
      <c r="I68" s="6">
        <v>7.0000000000000007E-2</v>
      </c>
      <c r="J68" s="2" t="s">
        <v>25</v>
      </c>
      <c r="K68" s="5" t="s">
        <v>1338</v>
      </c>
      <c r="L68" s="5" t="s">
        <v>1741</v>
      </c>
      <c r="M68" s="2" t="s">
        <v>1277</v>
      </c>
      <c r="N68" s="2" t="s">
        <v>1277</v>
      </c>
      <c r="O68" s="56" t="s">
        <v>1740</v>
      </c>
      <c r="P68" s="56" t="s">
        <v>1820</v>
      </c>
      <c r="Q68" s="2" t="s">
        <v>1277</v>
      </c>
      <c r="R68" s="2" t="s">
        <v>1277</v>
      </c>
      <c r="S68" s="2" t="s">
        <v>1277</v>
      </c>
      <c r="T68" s="2" t="s">
        <v>1277</v>
      </c>
      <c r="U68" s="2" t="s">
        <v>1277</v>
      </c>
      <c r="V68" s="4" t="s">
        <v>1742</v>
      </c>
    </row>
    <row r="69" spans="1:22" s="10" customFormat="1" ht="63.75">
      <c r="A69" s="2">
        <v>825</v>
      </c>
      <c r="C69" s="2">
        <v>3</v>
      </c>
      <c r="D69" s="2"/>
      <c r="E69" s="34" t="s">
        <v>1009</v>
      </c>
      <c r="F69" s="4" t="s">
        <v>1010</v>
      </c>
      <c r="G69" s="5">
        <v>2</v>
      </c>
      <c r="H69" s="2" t="s">
        <v>21</v>
      </c>
      <c r="I69" s="6">
        <v>1.2E-2</v>
      </c>
      <c r="J69" s="2" t="s">
        <v>25</v>
      </c>
      <c r="K69" s="5" t="s">
        <v>1338</v>
      </c>
      <c r="L69" s="5"/>
      <c r="M69" s="2" t="s">
        <v>1277</v>
      </c>
      <c r="N69" s="2" t="s">
        <v>1277</v>
      </c>
      <c r="O69" s="47" t="s">
        <v>1743</v>
      </c>
      <c r="P69" s="56" t="s">
        <v>1871</v>
      </c>
      <c r="Q69" s="2" t="s">
        <v>1277</v>
      </c>
      <c r="R69" s="2" t="s">
        <v>1277</v>
      </c>
      <c r="S69" s="2" t="s">
        <v>1277</v>
      </c>
      <c r="T69" s="2" t="s">
        <v>1277</v>
      </c>
      <c r="U69" s="2" t="s">
        <v>1277</v>
      </c>
      <c r="V69" s="4" t="s">
        <v>1744</v>
      </c>
    </row>
    <row r="70" spans="1:22" s="10" customFormat="1" ht="63.75">
      <c r="A70" s="2">
        <v>826</v>
      </c>
      <c r="C70" s="2">
        <v>3</v>
      </c>
      <c r="D70" s="2"/>
      <c r="E70" s="34" t="s">
        <v>1011</v>
      </c>
      <c r="F70" s="4" t="s">
        <v>1012</v>
      </c>
      <c r="G70" s="5">
        <v>2</v>
      </c>
      <c r="H70" s="2" t="s">
        <v>21</v>
      </c>
      <c r="I70" s="6">
        <v>3.5000000000000003E-2</v>
      </c>
      <c r="J70" s="2" t="s">
        <v>25</v>
      </c>
      <c r="K70" s="5" t="s">
        <v>1338</v>
      </c>
      <c r="L70" s="5"/>
      <c r="M70" s="2" t="s">
        <v>1277</v>
      </c>
      <c r="N70" s="2" t="s">
        <v>1277</v>
      </c>
      <c r="O70" s="47" t="s">
        <v>1743</v>
      </c>
      <c r="P70" s="56" t="s">
        <v>1871</v>
      </c>
      <c r="Q70" s="2" t="s">
        <v>1277</v>
      </c>
      <c r="R70" s="2" t="s">
        <v>1277</v>
      </c>
      <c r="S70" s="2" t="s">
        <v>1277</v>
      </c>
      <c r="T70" s="2" t="s">
        <v>1277</v>
      </c>
      <c r="U70" s="2" t="s">
        <v>1277</v>
      </c>
      <c r="V70" s="4" t="s">
        <v>1744</v>
      </c>
    </row>
    <row r="71" spans="1:22" s="10" customFormat="1" ht="76.5">
      <c r="A71" s="2">
        <v>827</v>
      </c>
      <c r="C71" s="2">
        <v>3</v>
      </c>
      <c r="D71" s="2"/>
      <c r="E71" s="34" t="s">
        <v>1013</v>
      </c>
      <c r="F71" s="4" t="s">
        <v>159</v>
      </c>
      <c r="G71" s="5">
        <v>2</v>
      </c>
      <c r="H71" s="2" t="s">
        <v>29</v>
      </c>
      <c r="I71" s="6">
        <v>0.186</v>
      </c>
      <c r="J71" s="2" t="s">
        <v>25</v>
      </c>
      <c r="K71" s="2" t="s">
        <v>26</v>
      </c>
      <c r="L71" s="5" t="s">
        <v>1748</v>
      </c>
      <c r="M71" s="2" t="s">
        <v>1277</v>
      </c>
      <c r="N71" s="2" t="s">
        <v>1277</v>
      </c>
      <c r="O71" s="56" t="s">
        <v>1747</v>
      </c>
      <c r="P71" s="56"/>
      <c r="Q71" s="2" t="s">
        <v>1277</v>
      </c>
      <c r="R71" s="2" t="s">
        <v>1277</v>
      </c>
      <c r="S71" s="2" t="s">
        <v>1277</v>
      </c>
      <c r="T71" s="2" t="s">
        <v>1277</v>
      </c>
      <c r="U71" s="2" t="s">
        <v>1277</v>
      </c>
      <c r="V71" s="4"/>
    </row>
    <row r="72" spans="1:22" s="10" customFormat="1" ht="102">
      <c r="A72" s="2">
        <v>828</v>
      </c>
      <c r="C72" s="2">
        <v>3</v>
      </c>
      <c r="D72" s="2"/>
      <c r="E72" s="34" t="s">
        <v>1014</v>
      </c>
      <c r="F72" s="4" t="s">
        <v>55</v>
      </c>
      <c r="G72" s="5">
        <v>2</v>
      </c>
      <c r="H72" s="2" t="s">
        <v>29</v>
      </c>
      <c r="I72" s="6">
        <v>6.5000000000000002E-2</v>
      </c>
      <c r="J72" s="2" t="s">
        <v>25</v>
      </c>
      <c r="K72" s="2" t="s">
        <v>26</v>
      </c>
      <c r="L72" s="5" t="s">
        <v>1750</v>
      </c>
      <c r="M72" s="2" t="s">
        <v>1277</v>
      </c>
      <c r="N72" s="2" t="s">
        <v>1277</v>
      </c>
      <c r="O72" s="56" t="s">
        <v>1749</v>
      </c>
      <c r="P72" s="56" t="s">
        <v>1822</v>
      </c>
      <c r="Q72" s="2" t="s">
        <v>1277</v>
      </c>
      <c r="R72" s="2" t="s">
        <v>1277</v>
      </c>
      <c r="S72" s="2" t="s">
        <v>1277</v>
      </c>
      <c r="T72" s="2" t="s">
        <v>1277</v>
      </c>
      <c r="U72" s="2" t="s">
        <v>1277</v>
      </c>
      <c r="V72" s="4" t="s">
        <v>1015</v>
      </c>
    </row>
    <row r="73" spans="1:22" s="10" customFormat="1" ht="63.75">
      <c r="A73" s="2">
        <v>829</v>
      </c>
      <c r="C73" s="2">
        <v>3</v>
      </c>
      <c r="D73" s="2"/>
      <c r="E73" s="34" t="s">
        <v>1016</v>
      </c>
      <c r="F73" s="4" t="s">
        <v>1017</v>
      </c>
      <c r="G73" s="5">
        <v>1</v>
      </c>
      <c r="H73" s="2" t="s">
        <v>21</v>
      </c>
      <c r="I73" s="6">
        <v>0.125</v>
      </c>
      <c r="J73" s="2" t="s">
        <v>25</v>
      </c>
      <c r="K73" s="2" t="s">
        <v>26</v>
      </c>
      <c r="L73" s="5" t="s">
        <v>1752</v>
      </c>
      <c r="M73" s="2" t="s">
        <v>1277</v>
      </c>
      <c r="N73" s="2" t="s">
        <v>1277</v>
      </c>
      <c r="O73" s="56" t="s">
        <v>1751</v>
      </c>
      <c r="P73" s="56"/>
      <c r="Q73" s="2" t="s">
        <v>1277</v>
      </c>
      <c r="R73" s="2" t="s">
        <v>1277</v>
      </c>
      <c r="S73" s="2" t="s">
        <v>1277</v>
      </c>
      <c r="T73" s="2" t="s">
        <v>1277</v>
      </c>
      <c r="U73" s="2" t="s">
        <v>1277</v>
      </c>
      <c r="V73" s="4" t="s">
        <v>1015</v>
      </c>
    </row>
    <row r="74" spans="1:22" s="10" customFormat="1" ht="63.75">
      <c r="A74" s="2">
        <v>830</v>
      </c>
      <c r="C74" s="2">
        <v>3</v>
      </c>
      <c r="D74" s="2"/>
      <c r="E74" s="34" t="s">
        <v>1018</v>
      </c>
      <c r="F74" s="4" t="s">
        <v>340</v>
      </c>
      <c r="G74" s="5">
        <v>2</v>
      </c>
      <c r="H74" s="2" t="s">
        <v>21</v>
      </c>
      <c r="I74" s="6">
        <v>0.17</v>
      </c>
      <c r="J74" s="2" t="s">
        <v>25</v>
      </c>
      <c r="K74" s="2" t="s">
        <v>26</v>
      </c>
      <c r="L74" s="5" t="s">
        <v>1754</v>
      </c>
      <c r="M74" s="2" t="s">
        <v>1277</v>
      </c>
      <c r="N74" s="2" t="s">
        <v>1277</v>
      </c>
      <c r="O74" s="56" t="s">
        <v>1753</v>
      </c>
      <c r="P74" s="56"/>
      <c r="Q74" s="2" t="s">
        <v>1277</v>
      </c>
      <c r="R74" s="2" t="s">
        <v>1277</v>
      </c>
      <c r="S74" s="2" t="s">
        <v>1277</v>
      </c>
      <c r="T74" s="2" t="s">
        <v>1277</v>
      </c>
      <c r="U74" s="2" t="s">
        <v>1277</v>
      </c>
      <c r="V74" s="4" t="s">
        <v>1015</v>
      </c>
    </row>
    <row r="75" spans="1:22" s="10" customFormat="1" ht="63.75">
      <c r="A75" s="2">
        <v>831</v>
      </c>
      <c r="C75" s="2">
        <v>3</v>
      </c>
      <c r="D75" s="2"/>
      <c r="E75" s="34" t="s">
        <v>1019</v>
      </c>
      <c r="F75" s="4" t="s">
        <v>340</v>
      </c>
      <c r="G75" s="5">
        <v>2</v>
      </c>
      <c r="H75" s="2" t="s">
        <v>21</v>
      </c>
      <c r="I75" s="6">
        <v>0.33</v>
      </c>
      <c r="J75" s="2" t="s">
        <v>25</v>
      </c>
      <c r="K75" s="2" t="s">
        <v>26</v>
      </c>
      <c r="L75" s="5" t="s">
        <v>1754</v>
      </c>
      <c r="M75" s="2" t="s">
        <v>1277</v>
      </c>
      <c r="N75" s="2" t="s">
        <v>1277</v>
      </c>
      <c r="O75" s="56" t="s">
        <v>1755</v>
      </c>
      <c r="P75" s="56"/>
      <c r="Q75" s="2" t="s">
        <v>1277</v>
      </c>
      <c r="R75" s="2" t="s">
        <v>1277</v>
      </c>
      <c r="S75" s="2" t="s">
        <v>1277</v>
      </c>
      <c r="T75" s="2" t="s">
        <v>1277</v>
      </c>
      <c r="U75" s="2" t="s">
        <v>1277</v>
      </c>
      <c r="V75" s="4" t="s">
        <v>1015</v>
      </c>
    </row>
    <row r="76" spans="1:22" s="10" customFormat="1" ht="63.75">
      <c r="A76" s="2">
        <v>832</v>
      </c>
      <c r="C76" s="2">
        <v>3</v>
      </c>
      <c r="D76" s="2"/>
      <c r="E76" s="34" t="s">
        <v>1020</v>
      </c>
      <c r="F76" s="4" t="s">
        <v>682</v>
      </c>
      <c r="G76" s="5">
        <v>2</v>
      </c>
      <c r="H76" s="2" t="s">
        <v>29</v>
      </c>
      <c r="I76" s="6">
        <v>6.0999999999999999E-2</v>
      </c>
      <c r="J76" s="2" t="s">
        <v>25</v>
      </c>
      <c r="K76" s="2" t="s">
        <v>26</v>
      </c>
      <c r="L76" s="5" t="s">
        <v>1757</v>
      </c>
      <c r="M76" s="2" t="s">
        <v>1277</v>
      </c>
      <c r="N76" s="2" t="s">
        <v>1277</v>
      </c>
      <c r="O76" s="56" t="s">
        <v>1756</v>
      </c>
      <c r="P76" s="56"/>
      <c r="Q76" s="2" t="s">
        <v>1277</v>
      </c>
      <c r="R76" s="2" t="s">
        <v>1277</v>
      </c>
      <c r="S76" s="2" t="s">
        <v>1277</v>
      </c>
      <c r="T76" s="2" t="s">
        <v>1277</v>
      </c>
      <c r="U76" s="2" t="s">
        <v>1277</v>
      </c>
      <c r="V76" s="4" t="s">
        <v>1015</v>
      </c>
    </row>
    <row r="77" spans="1:22" s="10" customFormat="1" ht="63.75">
      <c r="A77" s="2">
        <v>833</v>
      </c>
      <c r="C77" s="2">
        <v>3</v>
      </c>
      <c r="D77" s="2"/>
      <c r="E77" s="34" t="s">
        <v>1021</v>
      </c>
      <c r="F77" s="4" t="s">
        <v>164</v>
      </c>
      <c r="G77" s="5">
        <v>1</v>
      </c>
      <c r="H77" s="2" t="s">
        <v>29</v>
      </c>
      <c r="I77" s="6">
        <v>0.05</v>
      </c>
      <c r="J77" s="2" t="s">
        <v>25</v>
      </c>
      <c r="K77" s="2" t="s">
        <v>26</v>
      </c>
      <c r="L77" s="5" t="s">
        <v>1759</v>
      </c>
      <c r="M77" s="2" t="s">
        <v>1277</v>
      </c>
      <c r="N77" s="2" t="s">
        <v>1277</v>
      </c>
      <c r="O77" s="56" t="s">
        <v>1758</v>
      </c>
      <c r="P77" s="56" t="s">
        <v>1822</v>
      </c>
      <c r="Q77" s="2" t="s">
        <v>1277</v>
      </c>
      <c r="R77" s="2" t="s">
        <v>1277</v>
      </c>
      <c r="S77" s="2" t="s">
        <v>1277</v>
      </c>
      <c r="T77" s="2" t="s">
        <v>1277</v>
      </c>
      <c r="U77" s="2" t="s">
        <v>1277</v>
      </c>
      <c r="V77" s="4" t="s">
        <v>1015</v>
      </c>
    </row>
    <row r="78" spans="1:22" s="10" customFormat="1" ht="76.5">
      <c r="A78" s="2">
        <v>834</v>
      </c>
      <c r="C78" s="2">
        <v>3</v>
      </c>
      <c r="D78" s="2"/>
      <c r="E78" s="34" t="s">
        <v>1022</v>
      </c>
      <c r="F78" s="4" t="s">
        <v>107</v>
      </c>
      <c r="G78" s="5">
        <v>1</v>
      </c>
      <c r="H78" s="2" t="s">
        <v>29</v>
      </c>
      <c r="I78" s="6">
        <v>0.11</v>
      </c>
      <c r="J78" s="2" t="s">
        <v>25</v>
      </c>
      <c r="K78" s="2" t="s">
        <v>26</v>
      </c>
      <c r="L78" s="5" t="s">
        <v>1343</v>
      </c>
      <c r="M78" s="2" t="s">
        <v>1277</v>
      </c>
      <c r="N78" s="2" t="s">
        <v>1277</v>
      </c>
      <c r="O78" s="56" t="s">
        <v>1760</v>
      </c>
      <c r="P78" s="56" t="s">
        <v>1829</v>
      </c>
      <c r="Q78" s="2" t="s">
        <v>1277</v>
      </c>
      <c r="R78" s="2" t="s">
        <v>1277</v>
      </c>
      <c r="S78" s="2" t="s">
        <v>1277</v>
      </c>
      <c r="T78" s="2" t="s">
        <v>1277</v>
      </c>
      <c r="U78" s="2" t="s">
        <v>1277</v>
      </c>
      <c r="V78" s="4"/>
    </row>
    <row r="79" spans="1:22" s="10" customFormat="1" ht="63.75">
      <c r="A79" s="2">
        <v>835</v>
      </c>
      <c r="C79" s="2">
        <v>3</v>
      </c>
      <c r="D79" s="2"/>
      <c r="E79" s="34" t="s">
        <v>1023</v>
      </c>
      <c r="F79" s="4" t="s">
        <v>1024</v>
      </c>
      <c r="G79" s="5">
        <v>4</v>
      </c>
      <c r="H79" s="2" t="s">
        <v>76</v>
      </c>
      <c r="I79" s="6">
        <v>2.1299999999999999E-2</v>
      </c>
      <c r="J79" s="2" t="s">
        <v>25</v>
      </c>
      <c r="K79" s="5" t="s">
        <v>1338</v>
      </c>
      <c r="L79" s="5"/>
      <c r="M79" s="2" t="s">
        <v>1277</v>
      </c>
      <c r="N79" s="2" t="s">
        <v>1277</v>
      </c>
      <c r="O79" s="4" t="s">
        <v>1746</v>
      </c>
      <c r="P79" s="56" t="s">
        <v>1822</v>
      </c>
      <c r="Q79" s="2" t="s">
        <v>1277</v>
      </c>
      <c r="R79" s="2" t="s">
        <v>1277</v>
      </c>
      <c r="S79" s="2" t="s">
        <v>1277</v>
      </c>
      <c r="T79" s="2" t="s">
        <v>1277</v>
      </c>
      <c r="U79" s="2" t="s">
        <v>1277</v>
      </c>
      <c r="V79" s="4" t="s">
        <v>1745</v>
      </c>
    </row>
    <row r="80" spans="1:22" s="10" customFormat="1" ht="25.5">
      <c r="A80" s="2">
        <v>836</v>
      </c>
      <c r="C80" s="2">
        <v>3</v>
      </c>
      <c r="D80" s="2"/>
      <c r="E80" s="34" t="s">
        <v>1025</v>
      </c>
      <c r="F80" s="4" t="s">
        <v>1026</v>
      </c>
      <c r="G80" s="5">
        <v>1</v>
      </c>
      <c r="H80" s="2" t="s">
        <v>76</v>
      </c>
      <c r="I80" s="6">
        <v>2.3E-2</v>
      </c>
      <c r="J80" s="2" t="s">
        <v>25</v>
      </c>
      <c r="K80" s="5" t="s">
        <v>26</v>
      </c>
      <c r="L80" s="5"/>
      <c r="M80" s="2" t="s">
        <v>1277</v>
      </c>
      <c r="N80" s="2" t="s">
        <v>1277</v>
      </c>
      <c r="O80" s="4" t="s">
        <v>1761</v>
      </c>
      <c r="P80" s="56" t="s">
        <v>1820</v>
      </c>
      <c r="Q80" s="2" t="s">
        <v>1277</v>
      </c>
      <c r="R80" s="2" t="s">
        <v>1277</v>
      </c>
      <c r="S80" s="2" t="s">
        <v>1277</v>
      </c>
      <c r="T80" s="2" t="s">
        <v>1277</v>
      </c>
      <c r="U80" s="2" t="s">
        <v>1277</v>
      </c>
      <c r="V80" s="4"/>
    </row>
    <row r="81" spans="1:22" s="10" customFormat="1" ht="63.75">
      <c r="A81" s="2">
        <v>839</v>
      </c>
      <c r="C81" s="2">
        <v>3</v>
      </c>
      <c r="D81" s="2"/>
      <c r="E81" s="34" t="s">
        <v>1030</v>
      </c>
      <c r="F81" s="4" t="s">
        <v>1031</v>
      </c>
      <c r="G81" s="5">
        <v>3</v>
      </c>
      <c r="H81" s="2" t="s">
        <v>76</v>
      </c>
      <c r="I81" s="6">
        <v>0.01</v>
      </c>
      <c r="J81" s="2" t="s">
        <v>25</v>
      </c>
      <c r="K81" s="5" t="s">
        <v>1338</v>
      </c>
      <c r="L81" s="5"/>
      <c r="M81" s="2" t="s">
        <v>1277</v>
      </c>
      <c r="N81" s="2" t="s">
        <v>1277</v>
      </c>
      <c r="O81" s="4" t="s">
        <v>1746</v>
      </c>
      <c r="P81" s="56" t="s">
        <v>1822</v>
      </c>
      <c r="Q81" s="2" t="s">
        <v>1277</v>
      </c>
      <c r="R81" s="2" t="s">
        <v>1277</v>
      </c>
      <c r="S81" s="2" t="s">
        <v>1277</v>
      </c>
      <c r="T81" s="2" t="s">
        <v>1277</v>
      </c>
      <c r="U81" s="2" t="s">
        <v>1277</v>
      </c>
      <c r="V81" s="4"/>
    </row>
    <row r="82" spans="1:22" s="10" customFormat="1" ht="63.75">
      <c r="A82" s="2">
        <v>840</v>
      </c>
      <c r="C82" s="2">
        <v>3</v>
      </c>
      <c r="D82" s="2"/>
      <c r="E82" s="34" t="s">
        <v>1032</v>
      </c>
      <c r="F82" s="4" t="s">
        <v>349</v>
      </c>
      <c r="G82" s="5">
        <v>5</v>
      </c>
      <c r="H82" s="2" t="s">
        <v>76</v>
      </c>
      <c r="I82" s="6">
        <v>1.18E-2</v>
      </c>
      <c r="J82" s="2" t="s">
        <v>25</v>
      </c>
      <c r="K82" s="5" t="s">
        <v>1338</v>
      </c>
      <c r="L82" s="5"/>
      <c r="M82" s="2" t="s">
        <v>1277</v>
      </c>
      <c r="N82" s="2" t="s">
        <v>1277</v>
      </c>
      <c r="O82" s="4" t="s">
        <v>1746</v>
      </c>
      <c r="P82" s="56" t="s">
        <v>1822</v>
      </c>
      <c r="Q82" s="2" t="s">
        <v>1277</v>
      </c>
      <c r="R82" s="2" t="s">
        <v>1277</v>
      </c>
      <c r="S82" s="2" t="s">
        <v>1277</v>
      </c>
      <c r="T82" s="2" t="s">
        <v>1277</v>
      </c>
      <c r="U82" s="2" t="s">
        <v>1277</v>
      </c>
      <c r="V82" s="4" t="s">
        <v>1745</v>
      </c>
    </row>
    <row r="83" spans="1:22" s="10" customFormat="1" ht="76.5">
      <c r="A83" s="2">
        <v>841</v>
      </c>
      <c r="C83" s="2">
        <v>3</v>
      </c>
      <c r="D83" s="2"/>
      <c r="E83" s="34" t="s">
        <v>1033</v>
      </c>
      <c r="F83" s="4" t="s">
        <v>1034</v>
      </c>
      <c r="G83" s="5">
        <v>2</v>
      </c>
      <c r="H83" s="2" t="s">
        <v>29</v>
      </c>
      <c r="I83" s="6">
        <v>2.278</v>
      </c>
      <c r="J83" s="2" t="s">
        <v>25</v>
      </c>
      <c r="K83" s="5" t="s">
        <v>1338</v>
      </c>
      <c r="L83" s="5"/>
      <c r="M83" s="2" t="s">
        <v>1277</v>
      </c>
      <c r="N83" s="2" t="s">
        <v>1277</v>
      </c>
      <c r="O83" s="4" t="s">
        <v>1587</v>
      </c>
      <c r="P83" s="56" t="s">
        <v>1862</v>
      </c>
      <c r="Q83" s="2" t="s">
        <v>1277</v>
      </c>
      <c r="R83" s="2" t="s">
        <v>1277</v>
      </c>
      <c r="S83" s="2" t="s">
        <v>1277</v>
      </c>
      <c r="T83" s="2" t="s">
        <v>1277</v>
      </c>
      <c r="U83" s="2" t="s">
        <v>1277</v>
      </c>
      <c r="V83" s="4" t="s">
        <v>1763</v>
      </c>
    </row>
    <row r="84" spans="1:22" s="10" customFormat="1" ht="89.25">
      <c r="A84" s="2">
        <v>842</v>
      </c>
      <c r="C84" s="2">
        <v>3</v>
      </c>
      <c r="D84" s="2"/>
      <c r="E84" s="34" t="s">
        <v>1035</v>
      </c>
      <c r="F84" s="4" t="s">
        <v>1036</v>
      </c>
      <c r="G84" s="5">
        <v>4</v>
      </c>
      <c r="H84" s="2" t="s">
        <v>76</v>
      </c>
      <c r="I84" s="6">
        <v>2.2000000000000001E-3</v>
      </c>
      <c r="J84" s="2" t="s">
        <v>25</v>
      </c>
      <c r="K84" s="5" t="s">
        <v>1338</v>
      </c>
      <c r="L84" s="5" t="s">
        <v>1675</v>
      </c>
      <c r="M84" s="2" t="s">
        <v>1277</v>
      </c>
      <c r="N84" s="2" t="s">
        <v>1277</v>
      </c>
      <c r="O84" s="4" t="s">
        <v>1765</v>
      </c>
      <c r="P84" s="4"/>
      <c r="Q84" s="2" t="s">
        <v>1277</v>
      </c>
      <c r="R84" s="2" t="s">
        <v>1277</v>
      </c>
      <c r="S84" s="2" t="s">
        <v>1277</v>
      </c>
      <c r="T84" s="2" t="s">
        <v>1277</v>
      </c>
      <c r="U84" s="2" t="s">
        <v>1277</v>
      </c>
      <c r="V84" s="4" t="s">
        <v>1764</v>
      </c>
    </row>
    <row r="85" spans="1:22" s="10" customFormat="1" ht="63.75">
      <c r="A85" s="2">
        <v>843</v>
      </c>
      <c r="C85" s="2">
        <v>3</v>
      </c>
      <c r="D85" s="2"/>
      <c r="E85" s="34" t="s">
        <v>1037</v>
      </c>
      <c r="F85" s="4" t="s">
        <v>1038</v>
      </c>
      <c r="G85" s="5">
        <v>4</v>
      </c>
      <c r="H85" s="2" t="s">
        <v>76</v>
      </c>
      <c r="I85" s="6">
        <v>4.4999999999999997E-3</v>
      </c>
      <c r="J85" s="2" t="s">
        <v>25</v>
      </c>
      <c r="K85" s="5" t="s">
        <v>1338</v>
      </c>
      <c r="L85" s="5" t="s">
        <v>1766</v>
      </c>
      <c r="M85" s="2" t="s">
        <v>1277</v>
      </c>
      <c r="N85" s="2" t="s">
        <v>1277</v>
      </c>
      <c r="O85" s="4" t="s">
        <v>1767</v>
      </c>
      <c r="P85" s="56" t="s">
        <v>1821</v>
      </c>
      <c r="Q85" s="2" t="s">
        <v>1277</v>
      </c>
      <c r="R85" s="2" t="s">
        <v>1277</v>
      </c>
      <c r="S85" s="2" t="s">
        <v>1277</v>
      </c>
      <c r="T85" s="2" t="s">
        <v>1277</v>
      </c>
      <c r="U85" s="2" t="s">
        <v>1277</v>
      </c>
      <c r="V85" s="4" t="s">
        <v>1039</v>
      </c>
    </row>
    <row r="86" spans="1:22" s="10" customFormat="1" ht="63.75">
      <c r="A86" s="2">
        <v>844</v>
      </c>
      <c r="C86" s="2">
        <v>3</v>
      </c>
      <c r="D86" s="2"/>
      <c r="E86" s="34" t="s">
        <v>1040</v>
      </c>
      <c r="F86" s="4" t="s">
        <v>1041</v>
      </c>
      <c r="G86" s="5">
        <v>1</v>
      </c>
      <c r="H86" s="2" t="s">
        <v>29</v>
      </c>
      <c r="I86" s="6">
        <v>3.645</v>
      </c>
      <c r="J86" s="2" t="s">
        <v>25</v>
      </c>
      <c r="K86" s="5" t="s">
        <v>1338</v>
      </c>
      <c r="L86" s="5"/>
      <c r="M86" s="2" t="s">
        <v>1277</v>
      </c>
      <c r="N86" s="2" t="s">
        <v>1277</v>
      </c>
      <c r="O86" s="4" t="s">
        <v>1769</v>
      </c>
      <c r="P86" s="4" t="s">
        <v>1835</v>
      </c>
      <c r="Q86" s="2" t="s">
        <v>1277</v>
      </c>
      <c r="R86" s="2" t="s">
        <v>1277</v>
      </c>
      <c r="S86" s="2" t="s">
        <v>1277</v>
      </c>
      <c r="T86" s="2" t="s">
        <v>1277</v>
      </c>
      <c r="U86" s="2" t="s">
        <v>1277</v>
      </c>
      <c r="V86" s="4" t="s">
        <v>1770</v>
      </c>
    </row>
    <row r="87" spans="1:22" s="10" customFormat="1" ht="63.75">
      <c r="A87" s="2">
        <v>845</v>
      </c>
      <c r="C87" s="2">
        <v>3</v>
      </c>
      <c r="D87" s="2"/>
      <c r="E87" s="34" t="s">
        <v>1044</v>
      </c>
      <c r="F87" s="4" t="s">
        <v>1045</v>
      </c>
      <c r="G87" s="5">
        <v>2</v>
      </c>
      <c r="H87" s="2" t="s">
        <v>29</v>
      </c>
      <c r="I87" s="6">
        <v>5.6420000000000003</v>
      </c>
      <c r="J87" s="2" t="s">
        <v>25</v>
      </c>
      <c r="K87" s="5" t="s">
        <v>1338</v>
      </c>
      <c r="L87" s="5"/>
      <c r="M87" s="2" t="s">
        <v>1277</v>
      </c>
      <c r="N87" s="2" t="s">
        <v>1277</v>
      </c>
      <c r="O87" s="4" t="s">
        <v>1769</v>
      </c>
      <c r="P87" s="4" t="s">
        <v>1835</v>
      </c>
      <c r="Q87" s="2" t="s">
        <v>1277</v>
      </c>
      <c r="R87" s="2" t="s">
        <v>1277</v>
      </c>
      <c r="S87" s="2" t="s">
        <v>1277</v>
      </c>
      <c r="T87" s="2" t="s">
        <v>1277</v>
      </c>
      <c r="U87" s="2" t="s">
        <v>1277</v>
      </c>
      <c r="V87" s="4" t="s">
        <v>1770</v>
      </c>
    </row>
    <row r="88" spans="1:22" s="10" customFormat="1" ht="63.75">
      <c r="A88" s="2">
        <v>846</v>
      </c>
      <c r="C88" s="2">
        <v>3</v>
      </c>
      <c r="D88" s="2"/>
      <c r="E88" s="34" t="s">
        <v>1046</v>
      </c>
      <c r="F88" s="4" t="s">
        <v>1047</v>
      </c>
      <c r="G88" s="5">
        <v>2</v>
      </c>
      <c r="H88" s="2" t="s">
        <v>29</v>
      </c>
      <c r="I88" s="6">
        <v>6.2060000000000004</v>
      </c>
      <c r="J88" s="2" t="s">
        <v>25</v>
      </c>
      <c r="K88" s="5" t="s">
        <v>1338</v>
      </c>
      <c r="L88" s="5"/>
      <c r="M88" s="2" t="s">
        <v>1277</v>
      </c>
      <c r="N88" s="2" t="s">
        <v>1277</v>
      </c>
      <c r="O88" s="4" t="s">
        <v>1769</v>
      </c>
      <c r="P88" s="4" t="s">
        <v>1835</v>
      </c>
      <c r="Q88" s="2" t="s">
        <v>1277</v>
      </c>
      <c r="R88" s="2" t="s">
        <v>1277</v>
      </c>
      <c r="S88" s="2" t="s">
        <v>1277</v>
      </c>
      <c r="T88" s="2" t="s">
        <v>1277</v>
      </c>
      <c r="U88" s="2" t="s">
        <v>1277</v>
      </c>
      <c r="V88" s="4" t="s">
        <v>1770</v>
      </c>
    </row>
    <row r="89" spans="1:22" s="10" customFormat="1" ht="63.75">
      <c r="A89" s="2">
        <v>847</v>
      </c>
      <c r="C89" s="2">
        <v>3</v>
      </c>
      <c r="D89" s="2"/>
      <c r="E89" s="34" t="s">
        <v>1048</v>
      </c>
      <c r="F89" s="4" t="s">
        <v>1049</v>
      </c>
      <c r="G89" s="5">
        <v>1</v>
      </c>
      <c r="H89" s="2" t="s">
        <v>29</v>
      </c>
      <c r="I89" s="6">
        <v>7.3339999999999996</v>
      </c>
      <c r="J89" s="2" t="s">
        <v>25</v>
      </c>
      <c r="K89" s="5" t="s">
        <v>1338</v>
      </c>
      <c r="L89" s="5"/>
      <c r="M89" s="2" t="s">
        <v>1277</v>
      </c>
      <c r="N89" s="2" t="s">
        <v>1277</v>
      </c>
      <c r="O89" s="4" t="s">
        <v>1769</v>
      </c>
      <c r="P89" s="4" t="s">
        <v>1835</v>
      </c>
      <c r="Q89" s="2" t="s">
        <v>1277</v>
      </c>
      <c r="R89" s="2" t="s">
        <v>1277</v>
      </c>
      <c r="S89" s="2" t="s">
        <v>1277</v>
      </c>
      <c r="T89" s="2" t="s">
        <v>1277</v>
      </c>
      <c r="U89" s="2" t="s">
        <v>1277</v>
      </c>
      <c r="V89" s="4" t="s">
        <v>1770</v>
      </c>
    </row>
    <row r="90" spans="1:22" s="10" customFormat="1" ht="63.75">
      <c r="A90" s="2">
        <v>848</v>
      </c>
      <c r="C90" s="2">
        <v>3</v>
      </c>
      <c r="D90" s="2"/>
      <c r="E90" s="34" t="s">
        <v>1050</v>
      </c>
      <c r="F90" s="4" t="s">
        <v>1051</v>
      </c>
      <c r="G90" s="5">
        <v>2</v>
      </c>
      <c r="H90" s="2" t="s">
        <v>29</v>
      </c>
      <c r="I90" s="6">
        <v>9.5909999999999993</v>
      </c>
      <c r="J90" s="2" t="s">
        <v>25</v>
      </c>
      <c r="K90" s="5" t="s">
        <v>1338</v>
      </c>
      <c r="L90" s="5"/>
      <c r="M90" s="2" t="s">
        <v>1277</v>
      </c>
      <c r="N90" s="2" t="s">
        <v>1277</v>
      </c>
      <c r="O90" s="4" t="s">
        <v>1769</v>
      </c>
      <c r="P90" s="4" t="s">
        <v>1835</v>
      </c>
      <c r="Q90" s="2" t="s">
        <v>1277</v>
      </c>
      <c r="R90" s="2" t="s">
        <v>1277</v>
      </c>
      <c r="S90" s="2" t="s">
        <v>1277</v>
      </c>
      <c r="T90" s="2" t="s">
        <v>1277</v>
      </c>
      <c r="U90" s="2" t="s">
        <v>1277</v>
      </c>
      <c r="V90" s="4" t="s">
        <v>1770</v>
      </c>
    </row>
    <row r="91" spans="1:22" s="60" customFormat="1" ht="25.5">
      <c r="A91" s="59">
        <v>849</v>
      </c>
      <c r="C91" s="59">
        <v>3</v>
      </c>
      <c r="D91" s="59"/>
      <c r="E91" s="34" t="s">
        <v>1052</v>
      </c>
      <c r="F91" s="62" t="s">
        <v>1053</v>
      </c>
      <c r="G91" s="63">
        <v>1</v>
      </c>
      <c r="H91" s="59" t="s">
        <v>21</v>
      </c>
      <c r="I91" s="64"/>
      <c r="J91" s="59" t="s">
        <v>25</v>
      </c>
      <c r="K91" s="63" t="s">
        <v>24</v>
      </c>
      <c r="L91" s="63"/>
      <c r="M91" s="59" t="s">
        <v>1277</v>
      </c>
      <c r="N91" s="59" t="s">
        <v>1277</v>
      </c>
      <c r="O91" s="65"/>
      <c r="P91" s="65"/>
      <c r="Q91" s="59" t="s">
        <v>1277</v>
      </c>
      <c r="R91" s="59" t="s">
        <v>1277</v>
      </c>
      <c r="S91" s="59" t="s">
        <v>1277</v>
      </c>
      <c r="T91" s="59" t="s">
        <v>1277</v>
      </c>
      <c r="U91" s="59" t="s">
        <v>1277</v>
      </c>
      <c r="V91" s="62" t="s">
        <v>1308</v>
      </c>
    </row>
    <row r="92" spans="1:22" s="10" customFormat="1" ht="114.75">
      <c r="A92" s="2">
        <v>850</v>
      </c>
      <c r="C92" s="2">
        <v>3</v>
      </c>
      <c r="D92" s="2"/>
      <c r="E92" s="34" t="s">
        <v>1054</v>
      </c>
      <c r="F92" s="4" t="s">
        <v>1055</v>
      </c>
      <c r="G92" s="5">
        <v>2</v>
      </c>
      <c r="H92" s="2" t="s">
        <v>29</v>
      </c>
      <c r="I92" s="6">
        <v>2.4E-2</v>
      </c>
      <c r="J92" s="2" t="s">
        <v>25</v>
      </c>
      <c r="K92" s="2" t="s">
        <v>26</v>
      </c>
      <c r="L92" s="5" t="s">
        <v>1771</v>
      </c>
      <c r="M92" s="2" t="s">
        <v>1277</v>
      </c>
      <c r="N92" s="2" t="s">
        <v>1277</v>
      </c>
      <c r="O92" s="47" t="s">
        <v>1743</v>
      </c>
      <c r="P92" s="56" t="s">
        <v>1854</v>
      </c>
      <c r="Q92" s="2" t="s">
        <v>1277</v>
      </c>
      <c r="R92" s="2" t="s">
        <v>1277</v>
      </c>
      <c r="S92" s="2" t="s">
        <v>1277</v>
      </c>
      <c r="T92" s="2" t="s">
        <v>1277</v>
      </c>
      <c r="U92" s="2" t="s">
        <v>1277</v>
      </c>
      <c r="V92" s="4" t="s">
        <v>1772</v>
      </c>
    </row>
    <row r="93" spans="1:22" s="10" customFormat="1" ht="114.75">
      <c r="A93" s="2">
        <v>851</v>
      </c>
      <c r="C93" s="2">
        <v>3</v>
      </c>
      <c r="D93" s="2"/>
      <c r="E93" s="34" t="s">
        <v>1056</v>
      </c>
      <c r="F93" s="4" t="s">
        <v>1057</v>
      </c>
      <c r="G93" s="5">
        <v>2</v>
      </c>
      <c r="H93" s="2" t="s">
        <v>29</v>
      </c>
      <c r="I93" s="6">
        <v>2.8000000000000001E-2</v>
      </c>
      <c r="J93" s="2" t="s">
        <v>25</v>
      </c>
      <c r="K93" s="2" t="s">
        <v>26</v>
      </c>
      <c r="L93" s="5" t="s">
        <v>1771</v>
      </c>
      <c r="M93" s="2" t="s">
        <v>1277</v>
      </c>
      <c r="N93" s="2" t="s">
        <v>1277</v>
      </c>
      <c r="O93" s="47" t="s">
        <v>1743</v>
      </c>
      <c r="P93" s="56" t="s">
        <v>1854</v>
      </c>
      <c r="Q93" s="2" t="s">
        <v>1277</v>
      </c>
      <c r="R93" s="2" t="s">
        <v>1277</v>
      </c>
      <c r="S93" s="2" t="s">
        <v>1277</v>
      </c>
      <c r="T93" s="2" t="s">
        <v>1277</v>
      </c>
      <c r="U93" s="2" t="s">
        <v>1277</v>
      </c>
      <c r="V93" s="4" t="s">
        <v>1772</v>
      </c>
    </row>
    <row r="94" spans="1:22" s="10" customFormat="1" ht="114.75">
      <c r="A94" s="2">
        <v>852</v>
      </c>
      <c r="C94" s="2">
        <v>3</v>
      </c>
      <c r="D94" s="2"/>
      <c r="E94" s="34" t="s">
        <v>1058</v>
      </c>
      <c r="F94" s="4" t="s">
        <v>1059</v>
      </c>
      <c r="G94" s="5">
        <v>3</v>
      </c>
      <c r="H94" s="2" t="s">
        <v>29</v>
      </c>
      <c r="I94" s="6">
        <v>9.0999999999999998E-2</v>
      </c>
      <c r="J94" s="2" t="s">
        <v>25</v>
      </c>
      <c r="K94" s="2" t="s">
        <v>26</v>
      </c>
      <c r="L94" s="5" t="s">
        <v>1771</v>
      </c>
      <c r="M94" s="2" t="s">
        <v>1277</v>
      </c>
      <c r="N94" s="2" t="s">
        <v>1277</v>
      </c>
      <c r="O94" s="47" t="s">
        <v>1743</v>
      </c>
      <c r="P94" s="56" t="s">
        <v>1854</v>
      </c>
      <c r="Q94" s="2" t="s">
        <v>1277</v>
      </c>
      <c r="R94" s="2" t="s">
        <v>1277</v>
      </c>
      <c r="S94" s="2" t="s">
        <v>1277</v>
      </c>
      <c r="T94" s="2" t="s">
        <v>1277</v>
      </c>
      <c r="U94" s="2" t="s">
        <v>1277</v>
      </c>
      <c r="V94" s="4" t="s">
        <v>1772</v>
      </c>
    </row>
    <row r="95" spans="1:22" s="10" customFormat="1" ht="114.75">
      <c r="A95" s="2">
        <v>853</v>
      </c>
      <c r="C95" s="2">
        <v>3</v>
      </c>
      <c r="D95" s="2"/>
      <c r="E95" s="34" t="s">
        <v>1060</v>
      </c>
      <c r="F95" s="4" t="s">
        <v>1061</v>
      </c>
      <c r="G95" s="5">
        <v>2</v>
      </c>
      <c r="H95" s="2" t="s">
        <v>29</v>
      </c>
      <c r="I95" s="6">
        <v>4.2000000000000003E-2</v>
      </c>
      <c r="J95" s="2" t="s">
        <v>25</v>
      </c>
      <c r="K95" s="2" t="s">
        <v>26</v>
      </c>
      <c r="L95" s="5" t="s">
        <v>1771</v>
      </c>
      <c r="M95" s="2" t="s">
        <v>1277</v>
      </c>
      <c r="N95" s="2" t="s">
        <v>1277</v>
      </c>
      <c r="O95" s="47" t="s">
        <v>1743</v>
      </c>
      <c r="P95" s="56" t="s">
        <v>1854</v>
      </c>
      <c r="Q95" s="2" t="s">
        <v>1277</v>
      </c>
      <c r="R95" s="2" t="s">
        <v>1277</v>
      </c>
      <c r="S95" s="2" t="s">
        <v>1277</v>
      </c>
      <c r="T95" s="2" t="s">
        <v>1277</v>
      </c>
      <c r="U95" s="2" t="s">
        <v>1277</v>
      </c>
      <c r="V95" s="4" t="s">
        <v>1772</v>
      </c>
    </row>
    <row r="96" spans="1:22" s="10" customFormat="1" ht="114.75">
      <c r="A96" s="2">
        <v>854</v>
      </c>
      <c r="C96" s="2">
        <v>3</v>
      </c>
      <c r="D96" s="2"/>
      <c r="E96" s="34" t="s">
        <v>1062</v>
      </c>
      <c r="F96" s="4" t="s">
        <v>1063</v>
      </c>
      <c r="G96" s="5">
        <v>1</v>
      </c>
      <c r="H96" s="2" t="s">
        <v>29</v>
      </c>
      <c r="I96" s="6">
        <v>0.08</v>
      </c>
      <c r="J96" s="2" t="s">
        <v>25</v>
      </c>
      <c r="K96" s="2" t="s">
        <v>26</v>
      </c>
      <c r="L96" s="5" t="s">
        <v>1771</v>
      </c>
      <c r="M96" s="2" t="s">
        <v>1277</v>
      </c>
      <c r="N96" s="2" t="s">
        <v>1277</v>
      </c>
      <c r="O96" s="47" t="s">
        <v>1743</v>
      </c>
      <c r="P96" s="56" t="s">
        <v>1854</v>
      </c>
      <c r="Q96" s="2" t="s">
        <v>1277</v>
      </c>
      <c r="R96" s="2" t="s">
        <v>1277</v>
      </c>
      <c r="S96" s="2" t="s">
        <v>1277</v>
      </c>
      <c r="T96" s="2" t="s">
        <v>1277</v>
      </c>
      <c r="U96" s="2" t="s">
        <v>1277</v>
      </c>
      <c r="V96" s="4" t="s">
        <v>1772</v>
      </c>
    </row>
    <row r="97" spans="1:22" s="10" customFormat="1" ht="114.75">
      <c r="A97" s="2">
        <v>855</v>
      </c>
      <c r="C97" s="2">
        <v>3</v>
      </c>
      <c r="D97" s="2"/>
      <c r="E97" s="34" t="s">
        <v>1064</v>
      </c>
      <c r="F97" s="4" t="s">
        <v>1065</v>
      </c>
      <c r="G97" s="5">
        <v>4</v>
      </c>
      <c r="H97" s="2" t="s">
        <v>29</v>
      </c>
      <c r="I97" s="6">
        <v>0.13500000000000001</v>
      </c>
      <c r="J97" s="2" t="s">
        <v>25</v>
      </c>
      <c r="K97" s="2" t="s">
        <v>26</v>
      </c>
      <c r="L97" s="5" t="s">
        <v>1771</v>
      </c>
      <c r="M97" s="2" t="s">
        <v>1277</v>
      </c>
      <c r="N97" s="2" t="s">
        <v>1277</v>
      </c>
      <c r="O97" s="47" t="s">
        <v>1743</v>
      </c>
      <c r="P97" s="56" t="s">
        <v>1854</v>
      </c>
      <c r="Q97" s="2" t="s">
        <v>1277</v>
      </c>
      <c r="R97" s="2" t="s">
        <v>1277</v>
      </c>
      <c r="S97" s="2" t="s">
        <v>1277</v>
      </c>
      <c r="T97" s="2" t="s">
        <v>1277</v>
      </c>
      <c r="U97" s="2" t="s">
        <v>1277</v>
      </c>
      <c r="V97" s="4" t="s">
        <v>1772</v>
      </c>
    </row>
    <row r="98" spans="1:22" s="10" customFormat="1" ht="114.75">
      <c r="A98" s="2">
        <v>856</v>
      </c>
      <c r="C98" s="2">
        <v>3</v>
      </c>
      <c r="D98" s="2"/>
      <c r="E98" s="34" t="s">
        <v>1066</v>
      </c>
      <c r="F98" s="4" t="s">
        <v>1067</v>
      </c>
      <c r="G98" s="5">
        <v>2</v>
      </c>
      <c r="H98" s="2" t="s">
        <v>29</v>
      </c>
      <c r="I98" s="6">
        <v>4.7E-2</v>
      </c>
      <c r="J98" s="2" t="s">
        <v>25</v>
      </c>
      <c r="K98" s="2" t="s">
        <v>26</v>
      </c>
      <c r="L98" s="5" t="s">
        <v>1771</v>
      </c>
      <c r="M98" s="2" t="s">
        <v>1277</v>
      </c>
      <c r="N98" s="2" t="s">
        <v>1277</v>
      </c>
      <c r="O98" s="47" t="s">
        <v>1743</v>
      </c>
      <c r="P98" s="56" t="s">
        <v>1854</v>
      </c>
      <c r="Q98" s="2" t="s">
        <v>1277</v>
      </c>
      <c r="R98" s="2" t="s">
        <v>1277</v>
      </c>
      <c r="S98" s="2" t="s">
        <v>1277</v>
      </c>
      <c r="T98" s="2" t="s">
        <v>1277</v>
      </c>
      <c r="U98" s="2" t="s">
        <v>1277</v>
      </c>
      <c r="V98" s="4" t="s">
        <v>1772</v>
      </c>
    </row>
    <row r="99" spans="1:22" s="10" customFormat="1" ht="114.75">
      <c r="A99" s="2">
        <v>857</v>
      </c>
      <c r="C99" s="2">
        <v>3</v>
      </c>
      <c r="D99" s="2"/>
      <c r="E99" s="34" t="s">
        <v>1068</v>
      </c>
      <c r="F99" s="4" t="s">
        <v>1069</v>
      </c>
      <c r="G99" s="5">
        <v>2</v>
      </c>
      <c r="H99" s="2" t="s">
        <v>29</v>
      </c>
      <c r="I99" s="6">
        <v>8.6999999999999994E-2</v>
      </c>
      <c r="J99" s="2" t="s">
        <v>25</v>
      </c>
      <c r="K99" s="2" t="s">
        <v>26</v>
      </c>
      <c r="L99" s="5" t="s">
        <v>1771</v>
      </c>
      <c r="M99" s="2" t="s">
        <v>1277</v>
      </c>
      <c r="N99" s="2" t="s">
        <v>1277</v>
      </c>
      <c r="O99" s="47" t="s">
        <v>1743</v>
      </c>
      <c r="P99" s="56" t="s">
        <v>1854</v>
      </c>
      <c r="Q99" s="2" t="s">
        <v>1277</v>
      </c>
      <c r="R99" s="2" t="s">
        <v>1277</v>
      </c>
      <c r="S99" s="2" t="s">
        <v>1277</v>
      </c>
      <c r="T99" s="2" t="s">
        <v>1277</v>
      </c>
      <c r="U99" s="2" t="s">
        <v>1277</v>
      </c>
      <c r="V99" s="4" t="s">
        <v>1772</v>
      </c>
    </row>
    <row r="100" spans="1:22" s="10" customFormat="1" ht="114.75">
      <c r="A100" s="2">
        <v>858</v>
      </c>
      <c r="C100" s="2">
        <v>3</v>
      </c>
      <c r="D100" s="2"/>
      <c r="E100" s="34" t="s">
        <v>1070</v>
      </c>
      <c r="F100" s="4" t="s">
        <v>1071</v>
      </c>
      <c r="G100" s="5">
        <v>1</v>
      </c>
      <c r="H100" s="2" t="s">
        <v>29</v>
      </c>
      <c r="I100" s="6">
        <v>0.106</v>
      </c>
      <c r="J100" s="2" t="s">
        <v>25</v>
      </c>
      <c r="K100" s="2" t="s">
        <v>26</v>
      </c>
      <c r="L100" s="5" t="s">
        <v>1771</v>
      </c>
      <c r="M100" s="2" t="s">
        <v>1277</v>
      </c>
      <c r="N100" s="2" t="s">
        <v>1277</v>
      </c>
      <c r="O100" s="47" t="s">
        <v>1743</v>
      </c>
      <c r="P100" s="56" t="s">
        <v>1854</v>
      </c>
      <c r="Q100" s="2" t="s">
        <v>1277</v>
      </c>
      <c r="R100" s="2" t="s">
        <v>1277</v>
      </c>
      <c r="S100" s="2" t="s">
        <v>1277</v>
      </c>
      <c r="T100" s="2" t="s">
        <v>1277</v>
      </c>
      <c r="U100" s="2" t="s">
        <v>1277</v>
      </c>
      <c r="V100" s="4" t="s">
        <v>1772</v>
      </c>
    </row>
    <row r="101" spans="1:22" s="10" customFormat="1" ht="114.75">
      <c r="A101" s="2">
        <v>859</v>
      </c>
      <c r="C101" s="2">
        <v>3</v>
      </c>
      <c r="D101" s="2"/>
      <c r="E101" s="34" t="s">
        <v>1072</v>
      </c>
      <c r="F101" s="4" t="s">
        <v>1073</v>
      </c>
      <c r="G101" s="5">
        <v>3</v>
      </c>
      <c r="H101" s="2" t="s">
        <v>29</v>
      </c>
      <c r="I101" s="6">
        <v>0.18099999999999999</v>
      </c>
      <c r="J101" s="2" t="s">
        <v>25</v>
      </c>
      <c r="K101" s="2" t="s">
        <v>26</v>
      </c>
      <c r="L101" s="5" t="s">
        <v>1771</v>
      </c>
      <c r="M101" s="2" t="s">
        <v>1277</v>
      </c>
      <c r="N101" s="2" t="s">
        <v>1277</v>
      </c>
      <c r="O101" s="47" t="s">
        <v>1743</v>
      </c>
      <c r="P101" s="56" t="s">
        <v>1854</v>
      </c>
      <c r="Q101" s="2" t="s">
        <v>1277</v>
      </c>
      <c r="R101" s="2" t="s">
        <v>1277</v>
      </c>
      <c r="S101" s="2" t="s">
        <v>1277</v>
      </c>
      <c r="T101" s="2" t="s">
        <v>1277</v>
      </c>
      <c r="U101" s="2" t="s">
        <v>1277</v>
      </c>
      <c r="V101" s="4" t="s">
        <v>1772</v>
      </c>
    </row>
    <row r="102" spans="1:22" s="10" customFormat="1" ht="114.75">
      <c r="A102" s="2">
        <v>860</v>
      </c>
      <c r="C102" s="2">
        <v>3</v>
      </c>
      <c r="D102" s="2"/>
      <c r="E102" s="34" t="s">
        <v>1074</v>
      </c>
      <c r="F102" s="4" t="s">
        <v>1075</v>
      </c>
      <c r="G102" s="5">
        <v>2</v>
      </c>
      <c r="H102" s="2" t="s">
        <v>29</v>
      </c>
      <c r="I102" s="6">
        <v>7.0000000000000007E-2</v>
      </c>
      <c r="J102" s="2" t="s">
        <v>25</v>
      </c>
      <c r="K102" s="2" t="s">
        <v>26</v>
      </c>
      <c r="L102" s="5" t="s">
        <v>1771</v>
      </c>
      <c r="M102" s="2" t="s">
        <v>1277</v>
      </c>
      <c r="N102" s="2" t="s">
        <v>1277</v>
      </c>
      <c r="O102" s="47" t="s">
        <v>1743</v>
      </c>
      <c r="P102" s="56" t="s">
        <v>1854</v>
      </c>
      <c r="Q102" s="2" t="s">
        <v>1277</v>
      </c>
      <c r="R102" s="2" t="s">
        <v>1277</v>
      </c>
      <c r="S102" s="2" t="s">
        <v>1277</v>
      </c>
      <c r="T102" s="2" t="s">
        <v>1277</v>
      </c>
      <c r="U102" s="2" t="s">
        <v>1277</v>
      </c>
      <c r="V102" s="4" t="s">
        <v>1772</v>
      </c>
    </row>
    <row r="103" spans="1:22" s="10" customFormat="1" ht="38.25">
      <c r="A103" s="2">
        <v>861</v>
      </c>
      <c r="C103" s="2">
        <v>3</v>
      </c>
      <c r="D103" s="2"/>
      <c r="E103" s="34" t="s">
        <v>1076</v>
      </c>
      <c r="F103" s="4" t="s">
        <v>1077</v>
      </c>
      <c r="G103" s="5">
        <v>1</v>
      </c>
      <c r="H103" s="2" t="s">
        <v>29</v>
      </c>
      <c r="I103" s="6">
        <f>10.59/1000</f>
        <v>1.059E-2</v>
      </c>
      <c r="J103" s="2" t="s">
        <v>25</v>
      </c>
      <c r="K103" s="5" t="s">
        <v>1338</v>
      </c>
      <c r="L103" s="5" t="s">
        <v>23</v>
      </c>
      <c r="M103" s="2" t="s">
        <v>1277</v>
      </c>
      <c r="N103" s="2" t="s">
        <v>1277</v>
      </c>
      <c r="O103" s="56" t="s">
        <v>1768</v>
      </c>
      <c r="P103" s="4" t="s">
        <v>1835</v>
      </c>
      <c r="Q103" s="2" t="s">
        <v>1277</v>
      </c>
      <c r="R103" s="2" t="s">
        <v>1277</v>
      </c>
      <c r="S103" s="2" t="s">
        <v>1277</v>
      </c>
      <c r="T103" s="2" t="s">
        <v>1277</v>
      </c>
      <c r="U103" s="2" t="s">
        <v>1277</v>
      </c>
      <c r="V103" s="4" t="s">
        <v>1043</v>
      </c>
    </row>
    <row r="104" spans="1:22" s="10" customFormat="1" ht="38.25">
      <c r="A104" s="2">
        <v>862</v>
      </c>
      <c r="C104" s="2">
        <v>3</v>
      </c>
      <c r="D104" s="2"/>
      <c r="E104" s="34" t="s">
        <v>1078</v>
      </c>
      <c r="F104" s="4" t="s">
        <v>1079</v>
      </c>
      <c r="G104" s="5">
        <v>2</v>
      </c>
      <c r="H104" s="2" t="s">
        <v>76</v>
      </c>
      <c r="I104" s="6">
        <v>4.4999999999999998E-2</v>
      </c>
      <c r="J104" s="2" t="s">
        <v>25</v>
      </c>
      <c r="K104" s="5" t="s">
        <v>1338</v>
      </c>
      <c r="L104" s="5"/>
      <c r="M104" s="2" t="s">
        <v>1277</v>
      </c>
      <c r="N104" s="2" t="s">
        <v>1277</v>
      </c>
      <c r="O104" s="56" t="s">
        <v>1773</v>
      </c>
      <c r="P104" s="56" t="s">
        <v>1859</v>
      </c>
      <c r="Q104" s="2" t="s">
        <v>1277</v>
      </c>
      <c r="R104" s="2" t="s">
        <v>1277</v>
      </c>
      <c r="S104" s="2" t="s">
        <v>1277</v>
      </c>
      <c r="T104" s="2" t="s">
        <v>1277</v>
      </c>
      <c r="U104" s="2" t="s">
        <v>1277</v>
      </c>
      <c r="V104" s="4" t="s">
        <v>1080</v>
      </c>
    </row>
    <row r="105" spans="1:22" s="10" customFormat="1" ht="38.25">
      <c r="A105" s="2">
        <v>863</v>
      </c>
      <c r="C105" s="2">
        <v>3</v>
      </c>
      <c r="D105" s="2"/>
      <c r="E105" s="34" t="s">
        <v>1081</v>
      </c>
      <c r="F105" s="4" t="s">
        <v>1082</v>
      </c>
      <c r="G105" s="5">
        <v>1</v>
      </c>
      <c r="H105" s="2" t="s">
        <v>76</v>
      </c>
      <c r="I105" s="6">
        <f>+G105*0.05</f>
        <v>0.05</v>
      </c>
      <c r="J105" s="2" t="s">
        <v>25</v>
      </c>
      <c r="K105" s="5" t="s">
        <v>1338</v>
      </c>
      <c r="L105" s="5"/>
      <c r="M105" s="2" t="s">
        <v>1277</v>
      </c>
      <c r="N105" s="2" t="s">
        <v>1277</v>
      </c>
      <c r="O105" s="56" t="s">
        <v>1773</v>
      </c>
      <c r="P105" s="56" t="s">
        <v>1859</v>
      </c>
      <c r="Q105" s="2" t="s">
        <v>1277</v>
      </c>
      <c r="R105" s="2" t="s">
        <v>1277</v>
      </c>
      <c r="S105" s="2" t="s">
        <v>1277</v>
      </c>
      <c r="T105" s="2" t="s">
        <v>1277</v>
      </c>
      <c r="U105" s="2" t="s">
        <v>1277</v>
      </c>
      <c r="V105" s="4" t="s">
        <v>1080</v>
      </c>
    </row>
    <row r="106" spans="1:22" s="10" customFormat="1" ht="38.25">
      <c r="A106" s="2">
        <v>864</v>
      </c>
      <c r="C106" s="2">
        <v>3</v>
      </c>
      <c r="D106" s="2"/>
      <c r="E106" s="34" t="s">
        <v>1083</v>
      </c>
      <c r="F106" s="4" t="s">
        <v>1084</v>
      </c>
      <c r="G106" s="5">
        <v>2</v>
      </c>
      <c r="H106" s="2" t="s">
        <v>76</v>
      </c>
      <c r="I106" s="6">
        <v>0.125</v>
      </c>
      <c r="J106" s="2" t="s">
        <v>25</v>
      </c>
      <c r="K106" s="5" t="s">
        <v>1338</v>
      </c>
      <c r="L106" s="5"/>
      <c r="M106" s="2" t="s">
        <v>1277</v>
      </c>
      <c r="N106" s="2" t="s">
        <v>1277</v>
      </c>
      <c r="O106" s="56" t="s">
        <v>1773</v>
      </c>
      <c r="P106" s="56" t="s">
        <v>1859</v>
      </c>
      <c r="Q106" s="2" t="s">
        <v>1277</v>
      </c>
      <c r="R106" s="2" t="s">
        <v>1277</v>
      </c>
      <c r="S106" s="2" t="s">
        <v>1277</v>
      </c>
      <c r="T106" s="2" t="s">
        <v>1277</v>
      </c>
      <c r="U106" s="2" t="s">
        <v>1277</v>
      </c>
      <c r="V106" s="4" t="s">
        <v>1080</v>
      </c>
    </row>
    <row r="107" spans="1:22" s="10" customFormat="1" ht="38.25">
      <c r="A107" s="2">
        <v>865</v>
      </c>
      <c r="C107" s="2">
        <v>3</v>
      </c>
      <c r="D107" s="2"/>
      <c r="E107" s="34" t="s">
        <v>1085</v>
      </c>
      <c r="F107" s="4" t="s">
        <v>1086</v>
      </c>
      <c r="G107" s="5">
        <v>3</v>
      </c>
      <c r="H107" s="2" t="s">
        <v>76</v>
      </c>
      <c r="I107" s="6">
        <v>6.8000000000000005E-2</v>
      </c>
      <c r="J107" s="2" t="s">
        <v>25</v>
      </c>
      <c r="K107" s="5" t="s">
        <v>1338</v>
      </c>
      <c r="L107" s="5"/>
      <c r="M107" s="2" t="s">
        <v>1277</v>
      </c>
      <c r="N107" s="2" t="s">
        <v>1277</v>
      </c>
      <c r="O107" s="56" t="s">
        <v>1773</v>
      </c>
      <c r="P107" s="56" t="s">
        <v>1859</v>
      </c>
      <c r="Q107" s="2" t="s">
        <v>1277</v>
      </c>
      <c r="R107" s="2" t="s">
        <v>1277</v>
      </c>
      <c r="S107" s="2" t="s">
        <v>1277</v>
      </c>
      <c r="T107" s="2" t="s">
        <v>1277</v>
      </c>
      <c r="U107" s="2" t="s">
        <v>1277</v>
      </c>
      <c r="V107" s="4" t="s">
        <v>1080</v>
      </c>
    </row>
    <row r="108" spans="1:22" s="10" customFormat="1" ht="38.25">
      <c r="A108" s="2">
        <v>866</v>
      </c>
      <c r="C108" s="2">
        <v>3</v>
      </c>
      <c r="D108" s="2"/>
      <c r="E108" s="34" t="s">
        <v>1087</v>
      </c>
      <c r="F108" s="4" t="s">
        <v>1088</v>
      </c>
      <c r="G108" s="5">
        <v>1</v>
      </c>
      <c r="H108" s="2" t="s">
        <v>76</v>
      </c>
      <c r="I108" s="6">
        <f>+G108*0.075</f>
        <v>7.4999999999999997E-2</v>
      </c>
      <c r="J108" s="2" t="s">
        <v>25</v>
      </c>
      <c r="K108" s="5" t="s">
        <v>1338</v>
      </c>
      <c r="L108" s="5"/>
      <c r="M108" s="2" t="s">
        <v>1277</v>
      </c>
      <c r="N108" s="2" t="s">
        <v>1277</v>
      </c>
      <c r="O108" s="56" t="s">
        <v>1773</v>
      </c>
      <c r="P108" s="56" t="s">
        <v>1859</v>
      </c>
      <c r="Q108" s="2" t="s">
        <v>1277</v>
      </c>
      <c r="R108" s="2" t="s">
        <v>1277</v>
      </c>
      <c r="S108" s="2" t="s">
        <v>1277</v>
      </c>
      <c r="T108" s="2" t="s">
        <v>1277</v>
      </c>
      <c r="U108" s="2" t="s">
        <v>1277</v>
      </c>
      <c r="V108" s="4" t="s">
        <v>1080</v>
      </c>
    </row>
    <row r="109" spans="1:22" s="10" customFormat="1" ht="38.25">
      <c r="A109" s="2">
        <v>867</v>
      </c>
      <c r="C109" s="2">
        <v>3</v>
      </c>
      <c r="D109" s="2"/>
      <c r="E109" s="34" t="s">
        <v>1089</v>
      </c>
      <c r="F109" s="4" t="s">
        <v>1090</v>
      </c>
      <c r="G109" s="5">
        <v>1</v>
      </c>
      <c r="H109" s="2" t="s">
        <v>76</v>
      </c>
      <c r="I109" s="6">
        <f>+G109*0.12</f>
        <v>0.12</v>
      </c>
      <c r="J109" s="2" t="s">
        <v>25</v>
      </c>
      <c r="K109" s="5" t="s">
        <v>1338</v>
      </c>
      <c r="L109" s="5"/>
      <c r="M109" s="2" t="s">
        <v>1277</v>
      </c>
      <c r="N109" s="2" t="s">
        <v>1277</v>
      </c>
      <c r="O109" s="56" t="s">
        <v>1773</v>
      </c>
      <c r="P109" s="56" t="s">
        <v>1859</v>
      </c>
      <c r="Q109" s="2" t="s">
        <v>1277</v>
      </c>
      <c r="R109" s="2" t="s">
        <v>1277</v>
      </c>
      <c r="S109" s="2" t="s">
        <v>1277</v>
      </c>
      <c r="T109" s="2" t="s">
        <v>1277</v>
      </c>
      <c r="U109" s="2" t="s">
        <v>1277</v>
      </c>
      <c r="V109" s="4" t="s">
        <v>1080</v>
      </c>
    </row>
    <row r="110" spans="1:22" s="10" customFormat="1" ht="38.25">
      <c r="A110" s="2">
        <v>868</v>
      </c>
      <c r="C110" s="2">
        <v>3</v>
      </c>
      <c r="D110" s="2"/>
      <c r="E110" s="34" t="s">
        <v>1091</v>
      </c>
      <c r="F110" s="4" t="s">
        <v>1092</v>
      </c>
      <c r="G110" s="5">
        <v>1</v>
      </c>
      <c r="H110" s="2" t="s">
        <v>76</v>
      </c>
      <c r="I110" s="6">
        <f>+G110*0.187</f>
        <v>0.187</v>
      </c>
      <c r="J110" s="2" t="s">
        <v>25</v>
      </c>
      <c r="K110" s="5" t="s">
        <v>1338</v>
      </c>
      <c r="L110" s="5"/>
      <c r="M110" s="2" t="s">
        <v>1277</v>
      </c>
      <c r="N110" s="2" t="s">
        <v>1277</v>
      </c>
      <c r="O110" s="56" t="s">
        <v>1773</v>
      </c>
      <c r="P110" s="56" t="s">
        <v>1859</v>
      </c>
      <c r="Q110" s="2" t="s">
        <v>1277</v>
      </c>
      <c r="R110" s="2" t="s">
        <v>1277</v>
      </c>
      <c r="S110" s="2" t="s">
        <v>1277</v>
      </c>
      <c r="T110" s="2" t="s">
        <v>1277</v>
      </c>
      <c r="U110" s="2" t="s">
        <v>1277</v>
      </c>
      <c r="V110" s="4" t="s">
        <v>1080</v>
      </c>
    </row>
    <row r="111" spans="1:22" s="10" customFormat="1" ht="38.25">
      <c r="A111" s="2">
        <v>869</v>
      </c>
      <c r="C111" s="2">
        <v>3</v>
      </c>
      <c r="D111" s="2"/>
      <c r="E111" s="34" t="s">
        <v>1093</v>
      </c>
      <c r="F111" s="4" t="s">
        <v>1094</v>
      </c>
      <c r="G111" s="5">
        <v>3</v>
      </c>
      <c r="H111" s="2" t="s">
        <v>76</v>
      </c>
      <c r="I111" s="6">
        <v>0.09</v>
      </c>
      <c r="J111" s="2" t="s">
        <v>25</v>
      </c>
      <c r="K111" s="5" t="s">
        <v>1338</v>
      </c>
      <c r="L111" s="5"/>
      <c r="M111" s="2" t="s">
        <v>1277</v>
      </c>
      <c r="N111" s="2" t="s">
        <v>1277</v>
      </c>
      <c r="O111" s="56" t="s">
        <v>1773</v>
      </c>
      <c r="P111" s="56" t="s">
        <v>1859</v>
      </c>
      <c r="Q111" s="2" t="s">
        <v>1277</v>
      </c>
      <c r="R111" s="2" t="s">
        <v>1277</v>
      </c>
      <c r="S111" s="2" t="s">
        <v>1277</v>
      </c>
      <c r="T111" s="2" t="s">
        <v>1277</v>
      </c>
      <c r="U111" s="2" t="s">
        <v>1277</v>
      </c>
      <c r="V111" s="4" t="s">
        <v>1080</v>
      </c>
    </row>
    <row r="112" spans="1:22" s="10" customFormat="1" ht="38.25">
      <c r="A112" s="2">
        <v>870</v>
      </c>
      <c r="C112" s="2">
        <v>3</v>
      </c>
      <c r="D112" s="2"/>
      <c r="E112" s="34" t="s">
        <v>1095</v>
      </c>
      <c r="F112" s="4" t="s">
        <v>1096</v>
      </c>
      <c r="G112" s="5">
        <v>1</v>
      </c>
      <c r="H112" s="2" t="s">
        <v>76</v>
      </c>
      <c r="I112" s="6">
        <f>+G112*0.16</f>
        <v>0.16</v>
      </c>
      <c r="J112" s="2" t="s">
        <v>25</v>
      </c>
      <c r="K112" s="5" t="s">
        <v>1338</v>
      </c>
      <c r="L112" s="5"/>
      <c r="M112" s="2" t="s">
        <v>1277</v>
      </c>
      <c r="N112" s="2" t="s">
        <v>1277</v>
      </c>
      <c r="O112" s="56" t="s">
        <v>1773</v>
      </c>
      <c r="P112" s="56" t="s">
        <v>1859</v>
      </c>
      <c r="Q112" s="2" t="s">
        <v>1277</v>
      </c>
      <c r="R112" s="2" t="s">
        <v>1277</v>
      </c>
      <c r="S112" s="2" t="s">
        <v>1277</v>
      </c>
      <c r="T112" s="2" t="s">
        <v>1277</v>
      </c>
      <c r="U112" s="2" t="s">
        <v>1277</v>
      </c>
      <c r="V112" s="4" t="s">
        <v>1080</v>
      </c>
    </row>
    <row r="113" spans="1:22" s="10" customFormat="1" ht="89.25">
      <c r="A113" s="2">
        <v>871</v>
      </c>
      <c r="C113" s="2">
        <v>3</v>
      </c>
      <c r="D113" s="2"/>
      <c r="E113" s="34" t="s">
        <v>1097</v>
      </c>
      <c r="F113" s="4" t="s">
        <v>1098</v>
      </c>
      <c r="G113" s="5">
        <v>1</v>
      </c>
      <c r="H113" s="2" t="s">
        <v>76</v>
      </c>
      <c r="I113" s="6">
        <f>+G113*0.25</f>
        <v>0.25</v>
      </c>
      <c r="J113" s="2" t="s">
        <v>25</v>
      </c>
      <c r="K113" s="5" t="s">
        <v>1338</v>
      </c>
      <c r="L113" s="5"/>
      <c r="M113" s="2" t="s">
        <v>1277</v>
      </c>
      <c r="N113" s="2" t="s">
        <v>1277</v>
      </c>
      <c r="O113" s="56" t="s">
        <v>1773</v>
      </c>
      <c r="P113" s="56" t="s">
        <v>1859</v>
      </c>
      <c r="Q113" s="2" t="s">
        <v>1277</v>
      </c>
      <c r="R113" s="2" t="s">
        <v>1277</v>
      </c>
      <c r="S113" s="2" t="s">
        <v>1277</v>
      </c>
      <c r="T113" s="2" t="s">
        <v>1277</v>
      </c>
      <c r="U113" s="2" t="s">
        <v>1277</v>
      </c>
      <c r="V113" s="4" t="s">
        <v>1774</v>
      </c>
    </row>
    <row r="114" spans="1:22" s="10" customFormat="1" ht="89.25">
      <c r="A114" s="2">
        <v>872</v>
      </c>
      <c r="C114" s="2">
        <v>3</v>
      </c>
      <c r="D114" s="2"/>
      <c r="E114" s="34" t="s">
        <v>1099</v>
      </c>
      <c r="F114" s="4" t="s">
        <v>1100</v>
      </c>
      <c r="G114" s="5">
        <v>1</v>
      </c>
      <c r="H114" s="2" t="s">
        <v>76</v>
      </c>
      <c r="I114" s="6">
        <f>+G114*0.125</f>
        <v>0.125</v>
      </c>
      <c r="J114" s="2" t="s">
        <v>25</v>
      </c>
      <c r="K114" s="5" t="s">
        <v>1338</v>
      </c>
      <c r="L114" s="5"/>
      <c r="M114" s="2" t="s">
        <v>1277</v>
      </c>
      <c r="N114" s="2" t="s">
        <v>1277</v>
      </c>
      <c r="O114" s="56" t="s">
        <v>1773</v>
      </c>
      <c r="P114" s="56" t="s">
        <v>1859</v>
      </c>
      <c r="Q114" s="2" t="s">
        <v>1277</v>
      </c>
      <c r="R114" s="2" t="s">
        <v>1277</v>
      </c>
      <c r="S114" s="2" t="s">
        <v>1277</v>
      </c>
      <c r="T114" s="2" t="s">
        <v>1277</v>
      </c>
      <c r="U114" s="2" t="s">
        <v>1277</v>
      </c>
      <c r="V114" s="4" t="s">
        <v>1774</v>
      </c>
    </row>
    <row r="115" spans="1:22" s="10" customFormat="1" ht="89.25">
      <c r="A115" s="2">
        <v>873</v>
      </c>
      <c r="C115" s="2">
        <v>3</v>
      </c>
      <c r="D115" s="2"/>
      <c r="E115" s="34" t="s">
        <v>1101</v>
      </c>
      <c r="F115" s="4" t="s">
        <v>1102</v>
      </c>
      <c r="G115" s="5">
        <v>1</v>
      </c>
      <c r="H115" s="2" t="s">
        <v>76</v>
      </c>
      <c r="I115" s="6">
        <f>+G115*0.312</f>
        <v>0.312</v>
      </c>
      <c r="J115" s="2" t="s">
        <v>25</v>
      </c>
      <c r="K115" s="5" t="s">
        <v>1338</v>
      </c>
      <c r="L115" s="5"/>
      <c r="M115" s="2" t="s">
        <v>1277</v>
      </c>
      <c r="N115" s="2" t="s">
        <v>1277</v>
      </c>
      <c r="O115" s="56" t="s">
        <v>1773</v>
      </c>
      <c r="P115" s="56" t="s">
        <v>1859</v>
      </c>
      <c r="Q115" s="2" t="s">
        <v>1277</v>
      </c>
      <c r="R115" s="2" t="s">
        <v>1277</v>
      </c>
      <c r="S115" s="2" t="s">
        <v>1277</v>
      </c>
      <c r="T115" s="2" t="s">
        <v>1277</v>
      </c>
      <c r="U115" s="2" t="s">
        <v>1277</v>
      </c>
      <c r="V115" s="4" t="s">
        <v>1774</v>
      </c>
    </row>
    <row r="116" spans="1:22" s="10" customFormat="1" ht="89.25">
      <c r="A116" s="2">
        <v>874</v>
      </c>
      <c r="C116" s="2">
        <v>3</v>
      </c>
      <c r="D116" s="2"/>
      <c r="E116" s="34" t="s">
        <v>1103</v>
      </c>
      <c r="F116" s="4" t="s">
        <v>1104</v>
      </c>
      <c r="G116" s="5">
        <v>1</v>
      </c>
      <c r="H116" s="2" t="s">
        <v>76</v>
      </c>
      <c r="I116" s="6">
        <f>+G116*0.15</f>
        <v>0.15</v>
      </c>
      <c r="J116" s="2" t="s">
        <v>25</v>
      </c>
      <c r="K116" s="5" t="s">
        <v>1338</v>
      </c>
      <c r="L116" s="5"/>
      <c r="M116" s="2" t="s">
        <v>1277</v>
      </c>
      <c r="N116" s="2" t="s">
        <v>1277</v>
      </c>
      <c r="O116" s="56" t="s">
        <v>1773</v>
      </c>
      <c r="P116" s="56" t="s">
        <v>1859</v>
      </c>
      <c r="Q116" s="2" t="s">
        <v>1277</v>
      </c>
      <c r="R116" s="2" t="s">
        <v>1277</v>
      </c>
      <c r="S116" s="2" t="s">
        <v>1277</v>
      </c>
      <c r="T116" s="2" t="s">
        <v>1277</v>
      </c>
      <c r="U116" s="2" t="s">
        <v>1277</v>
      </c>
      <c r="V116" s="4" t="s">
        <v>1774</v>
      </c>
    </row>
    <row r="117" spans="1:22" s="10" customFormat="1" ht="89.25">
      <c r="A117" s="2">
        <v>875</v>
      </c>
      <c r="C117" s="2">
        <v>3</v>
      </c>
      <c r="D117" s="2"/>
      <c r="E117" s="34" t="s">
        <v>1105</v>
      </c>
      <c r="F117" s="4" t="s">
        <v>1106</v>
      </c>
      <c r="G117" s="5">
        <v>1</v>
      </c>
      <c r="H117" s="2" t="s">
        <v>76</v>
      </c>
      <c r="I117" s="6">
        <f>+G117*0.375</f>
        <v>0.375</v>
      </c>
      <c r="J117" s="2" t="s">
        <v>25</v>
      </c>
      <c r="K117" s="5" t="s">
        <v>1338</v>
      </c>
      <c r="L117" s="5"/>
      <c r="M117" s="2" t="s">
        <v>1277</v>
      </c>
      <c r="N117" s="2" t="s">
        <v>1277</v>
      </c>
      <c r="O117" s="56" t="s">
        <v>1773</v>
      </c>
      <c r="P117" s="56" t="s">
        <v>1859</v>
      </c>
      <c r="Q117" s="2" t="s">
        <v>1277</v>
      </c>
      <c r="R117" s="2" t="s">
        <v>1277</v>
      </c>
      <c r="S117" s="2" t="s">
        <v>1277</v>
      </c>
      <c r="T117" s="2" t="s">
        <v>1277</v>
      </c>
      <c r="U117" s="2" t="s">
        <v>1277</v>
      </c>
      <c r="V117" s="4" t="s">
        <v>1774</v>
      </c>
    </row>
    <row r="118" spans="1:22" s="10" customFormat="1" ht="25.5">
      <c r="A118" s="2">
        <v>880</v>
      </c>
      <c r="C118" s="2">
        <v>3</v>
      </c>
      <c r="D118" s="2"/>
      <c r="E118" s="34" t="s">
        <v>1111</v>
      </c>
      <c r="F118" s="4" t="s">
        <v>1112</v>
      </c>
      <c r="G118" s="5">
        <v>1</v>
      </c>
      <c r="H118" s="2" t="s">
        <v>23</v>
      </c>
      <c r="I118" s="6" t="s">
        <v>23</v>
      </c>
      <c r="J118" s="2" t="s">
        <v>25</v>
      </c>
      <c r="K118" s="2" t="s">
        <v>1338</v>
      </c>
      <c r="L118" s="5" t="s">
        <v>23</v>
      </c>
      <c r="M118" s="2" t="s">
        <v>1277</v>
      </c>
      <c r="N118" s="2" t="s">
        <v>1277</v>
      </c>
      <c r="O118" s="4" t="s">
        <v>1111</v>
      </c>
      <c r="P118" s="4"/>
      <c r="Q118" s="2" t="s">
        <v>1277</v>
      </c>
      <c r="R118" s="2" t="s">
        <v>1277</v>
      </c>
      <c r="S118" s="2" t="s">
        <v>1277</v>
      </c>
      <c r="T118" s="2" t="s">
        <v>1277</v>
      </c>
      <c r="U118" s="2" t="s">
        <v>1277</v>
      </c>
      <c r="V118" s="4"/>
    </row>
    <row r="119" spans="1:22" s="10" customFormat="1">
      <c r="A119" s="2">
        <v>884</v>
      </c>
      <c r="C119" s="2">
        <v>3</v>
      </c>
      <c r="D119" s="2"/>
      <c r="E119" s="34" t="s">
        <v>949</v>
      </c>
      <c r="F119" s="4" t="s">
        <v>1116</v>
      </c>
      <c r="G119" s="5">
        <v>1</v>
      </c>
      <c r="H119" s="2" t="s">
        <v>23</v>
      </c>
      <c r="I119" s="6" t="s">
        <v>23</v>
      </c>
      <c r="J119" s="2" t="s">
        <v>25</v>
      </c>
      <c r="K119" s="2" t="s">
        <v>26</v>
      </c>
      <c r="L119" s="5" t="s">
        <v>23</v>
      </c>
      <c r="M119" s="2" t="s">
        <v>1277</v>
      </c>
      <c r="N119" s="2" t="s">
        <v>1277</v>
      </c>
      <c r="O119" s="4" t="s">
        <v>949</v>
      </c>
      <c r="P119" s="4"/>
      <c r="Q119" s="2" t="s">
        <v>1277</v>
      </c>
      <c r="R119" s="2" t="s">
        <v>1277</v>
      </c>
      <c r="S119" s="2" t="s">
        <v>1277</v>
      </c>
      <c r="T119" s="2" t="s">
        <v>1277</v>
      </c>
      <c r="U119" s="2" t="s">
        <v>1277</v>
      </c>
      <c r="V119" s="4"/>
    </row>
    <row r="120" spans="1:22" s="10" customFormat="1">
      <c r="A120" s="2">
        <v>885</v>
      </c>
      <c r="C120" s="2">
        <v>3</v>
      </c>
      <c r="D120" s="2"/>
      <c r="E120" s="34" t="s">
        <v>949</v>
      </c>
      <c r="F120" s="4" t="s">
        <v>1117</v>
      </c>
      <c r="G120" s="5">
        <v>4</v>
      </c>
      <c r="H120" s="2" t="s">
        <v>23</v>
      </c>
      <c r="I120" s="6" t="s">
        <v>23</v>
      </c>
      <c r="J120" s="2" t="s">
        <v>25</v>
      </c>
      <c r="K120" s="2" t="s">
        <v>1338</v>
      </c>
      <c r="L120" s="5" t="s">
        <v>23</v>
      </c>
      <c r="M120" s="2" t="s">
        <v>1277</v>
      </c>
      <c r="N120" s="2" t="s">
        <v>1277</v>
      </c>
      <c r="O120" s="4" t="s">
        <v>949</v>
      </c>
      <c r="P120" s="4"/>
      <c r="Q120" s="2" t="s">
        <v>1277</v>
      </c>
      <c r="R120" s="2" t="s">
        <v>1277</v>
      </c>
      <c r="S120" s="2" t="s">
        <v>1277</v>
      </c>
      <c r="T120" s="2" t="s">
        <v>1277</v>
      </c>
      <c r="U120" s="2" t="s">
        <v>1277</v>
      </c>
      <c r="V120" s="4"/>
    </row>
    <row r="121" spans="1:22" s="10" customFormat="1" ht="25.5">
      <c r="A121" s="2">
        <v>886</v>
      </c>
      <c r="C121" s="2">
        <v>3</v>
      </c>
      <c r="D121" s="2"/>
      <c r="E121" s="34" t="s">
        <v>949</v>
      </c>
      <c r="F121" s="4" t="s">
        <v>1118</v>
      </c>
      <c r="G121" s="5" t="s">
        <v>1119</v>
      </c>
      <c r="H121" s="2" t="s">
        <v>23</v>
      </c>
      <c r="I121" s="6" t="s">
        <v>23</v>
      </c>
      <c r="J121" s="2" t="s">
        <v>25</v>
      </c>
      <c r="K121" s="2" t="s">
        <v>26</v>
      </c>
      <c r="L121" s="5" t="s">
        <v>23</v>
      </c>
      <c r="M121" s="2" t="s">
        <v>1277</v>
      </c>
      <c r="N121" s="2" t="s">
        <v>1277</v>
      </c>
      <c r="O121" s="4" t="s">
        <v>949</v>
      </c>
      <c r="P121" s="4"/>
      <c r="Q121" s="2" t="s">
        <v>1277</v>
      </c>
      <c r="R121" s="2" t="s">
        <v>1277</v>
      </c>
      <c r="S121" s="2" t="s">
        <v>1277</v>
      </c>
      <c r="T121" s="2" t="s">
        <v>1277</v>
      </c>
      <c r="U121" s="2" t="s">
        <v>1277</v>
      </c>
      <c r="V121" s="4"/>
    </row>
    <row r="122" spans="1:22" s="10" customFormat="1" ht="25.5">
      <c r="A122" s="2">
        <v>887</v>
      </c>
      <c r="C122" s="2">
        <v>3</v>
      </c>
      <c r="D122" s="2"/>
      <c r="E122" s="34" t="s">
        <v>1120</v>
      </c>
      <c r="F122" s="4" t="s">
        <v>818</v>
      </c>
      <c r="G122" s="5" t="s">
        <v>1121</v>
      </c>
      <c r="H122" s="2" t="s">
        <v>23</v>
      </c>
      <c r="I122" s="6" t="s">
        <v>23</v>
      </c>
      <c r="J122" s="2" t="s">
        <v>25</v>
      </c>
      <c r="K122" s="2" t="s">
        <v>1338</v>
      </c>
      <c r="L122" s="5" t="s">
        <v>23</v>
      </c>
      <c r="M122" s="2" t="s">
        <v>1277</v>
      </c>
      <c r="N122" s="2" t="s">
        <v>1277</v>
      </c>
      <c r="O122" s="4" t="s">
        <v>1120</v>
      </c>
      <c r="P122" s="4"/>
      <c r="Q122" s="2" t="s">
        <v>1277</v>
      </c>
      <c r="R122" s="2" t="s">
        <v>1277</v>
      </c>
      <c r="S122" s="2" t="s">
        <v>1277</v>
      </c>
      <c r="T122" s="2" t="s">
        <v>1277</v>
      </c>
      <c r="U122" s="2" t="s">
        <v>1277</v>
      </c>
      <c r="V122" s="4"/>
    </row>
    <row r="123" spans="1:22" s="10" customFormat="1">
      <c r="A123" s="2">
        <v>888</v>
      </c>
      <c r="C123" s="2">
        <v>3</v>
      </c>
      <c r="D123" s="2"/>
      <c r="E123" s="34" t="s">
        <v>1120</v>
      </c>
      <c r="F123" s="4" t="s">
        <v>1122</v>
      </c>
      <c r="G123" s="5">
        <v>8</v>
      </c>
      <c r="H123" s="2" t="s">
        <v>23</v>
      </c>
      <c r="I123" s="6" t="s">
        <v>23</v>
      </c>
      <c r="J123" s="2" t="s">
        <v>25</v>
      </c>
      <c r="K123" s="2" t="s">
        <v>1338</v>
      </c>
      <c r="L123" s="5" t="s">
        <v>23</v>
      </c>
      <c r="M123" s="2" t="s">
        <v>1277</v>
      </c>
      <c r="N123" s="2" t="s">
        <v>1277</v>
      </c>
      <c r="O123" s="4" t="s">
        <v>1120</v>
      </c>
      <c r="P123" s="4"/>
      <c r="Q123" s="2" t="s">
        <v>1277</v>
      </c>
      <c r="R123" s="2" t="s">
        <v>1277</v>
      </c>
      <c r="S123" s="2" t="s">
        <v>1277</v>
      </c>
      <c r="T123" s="2" t="s">
        <v>1277</v>
      </c>
      <c r="U123" s="2" t="s">
        <v>1277</v>
      </c>
      <c r="V123" s="4"/>
    </row>
    <row r="124" spans="1:22" s="10" customFormat="1">
      <c r="A124" s="2">
        <v>889</v>
      </c>
      <c r="C124" s="2">
        <v>3</v>
      </c>
      <c r="D124" s="2"/>
      <c r="E124" s="34" t="s">
        <v>678</v>
      </c>
      <c r="F124" s="4" t="s">
        <v>1123</v>
      </c>
      <c r="G124" s="5">
        <v>2</v>
      </c>
      <c r="H124" s="2" t="s">
        <v>23</v>
      </c>
      <c r="I124" s="6" t="s">
        <v>23</v>
      </c>
      <c r="J124" s="2" t="s">
        <v>25</v>
      </c>
      <c r="K124" s="2" t="s">
        <v>1338</v>
      </c>
      <c r="L124" s="5" t="s">
        <v>23</v>
      </c>
      <c r="M124" s="2" t="s">
        <v>1277</v>
      </c>
      <c r="N124" s="2" t="s">
        <v>1277</v>
      </c>
      <c r="O124" s="4" t="s">
        <v>678</v>
      </c>
      <c r="P124" s="4"/>
      <c r="Q124" s="2" t="s">
        <v>1277</v>
      </c>
      <c r="R124" s="2" t="s">
        <v>1277</v>
      </c>
      <c r="S124" s="2" t="s">
        <v>1277</v>
      </c>
      <c r="T124" s="2" t="s">
        <v>1277</v>
      </c>
      <c r="U124" s="2" t="s">
        <v>1277</v>
      </c>
      <c r="V124" s="4"/>
    </row>
    <row r="125" spans="1:22" s="10" customFormat="1">
      <c r="A125" s="2">
        <v>890</v>
      </c>
      <c r="C125" s="2">
        <v>3</v>
      </c>
      <c r="D125" s="2"/>
      <c r="E125" s="34" t="s">
        <v>1124</v>
      </c>
      <c r="F125" s="4" t="s">
        <v>55</v>
      </c>
      <c r="G125" s="5">
        <v>2</v>
      </c>
      <c r="H125" s="2" t="s">
        <v>23</v>
      </c>
      <c r="I125" s="6" t="s">
        <v>23</v>
      </c>
      <c r="J125" s="2" t="s">
        <v>25</v>
      </c>
      <c r="K125" s="2" t="s">
        <v>1338</v>
      </c>
      <c r="L125" s="5" t="s">
        <v>23</v>
      </c>
      <c r="M125" s="2" t="s">
        <v>1277</v>
      </c>
      <c r="N125" s="2" t="s">
        <v>1277</v>
      </c>
      <c r="O125" s="4" t="s">
        <v>1124</v>
      </c>
      <c r="P125" s="4"/>
      <c r="Q125" s="2" t="s">
        <v>1277</v>
      </c>
      <c r="R125" s="2" t="s">
        <v>1277</v>
      </c>
      <c r="S125" s="2" t="s">
        <v>1277</v>
      </c>
      <c r="T125" s="2" t="s">
        <v>1277</v>
      </c>
      <c r="U125" s="2" t="s">
        <v>1277</v>
      </c>
      <c r="V125" s="4"/>
    </row>
    <row r="126" spans="1:22" s="10" customFormat="1">
      <c r="A126" s="2">
        <v>891</v>
      </c>
      <c r="C126" s="2">
        <v>3</v>
      </c>
      <c r="D126" s="2"/>
      <c r="E126" s="34" t="s">
        <v>1125</v>
      </c>
      <c r="F126" s="4" t="s">
        <v>548</v>
      </c>
      <c r="G126" s="5">
        <v>2</v>
      </c>
      <c r="H126" s="2" t="s">
        <v>23</v>
      </c>
      <c r="I126" s="6" t="s">
        <v>23</v>
      </c>
      <c r="J126" s="2" t="s">
        <v>25</v>
      </c>
      <c r="K126" s="2" t="s">
        <v>1338</v>
      </c>
      <c r="L126" s="5" t="s">
        <v>23</v>
      </c>
      <c r="M126" s="2" t="s">
        <v>1277</v>
      </c>
      <c r="N126" s="2" t="s">
        <v>1277</v>
      </c>
      <c r="O126" s="4" t="s">
        <v>1125</v>
      </c>
      <c r="P126" s="4"/>
      <c r="Q126" s="2" t="s">
        <v>1277</v>
      </c>
      <c r="R126" s="2" t="s">
        <v>1277</v>
      </c>
      <c r="S126" s="2" t="s">
        <v>1277</v>
      </c>
      <c r="T126" s="2" t="s">
        <v>1277</v>
      </c>
      <c r="U126" s="2" t="s">
        <v>1277</v>
      </c>
      <c r="V126" s="4"/>
    </row>
    <row r="127" spans="1:22" s="10" customFormat="1" ht="30">
      <c r="A127" s="2">
        <v>897</v>
      </c>
      <c r="C127" s="2">
        <v>3</v>
      </c>
      <c r="D127" s="2"/>
      <c r="E127" s="34" t="s">
        <v>891</v>
      </c>
      <c r="F127" s="4" t="s">
        <v>1131</v>
      </c>
      <c r="G127" s="5">
        <v>1</v>
      </c>
      <c r="H127" s="2" t="s">
        <v>23</v>
      </c>
      <c r="I127" s="6" t="s">
        <v>23</v>
      </c>
      <c r="J127" s="4" t="s">
        <v>833</v>
      </c>
      <c r="K127" s="2" t="s">
        <v>1338</v>
      </c>
      <c r="L127" s="5" t="s">
        <v>23</v>
      </c>
      <c r="M127" s="2" t="s">
        <v>1277</v>
      </c>
      <c r="N127" s="2" t="s">
        <v>1277</v>
      </c>
      <c r="O127" s="51" t="s">
        <v>891</v>
      </c>
      <c r="P127" s="51"/>
      <c r="Q127" s="2" t="s">
        <v>1277</v>
      </c>
      <c r="R127" s="2" t="s">
        <v>1277</v>
      </c>
      <c r="S127" s="2" t="s">
        <v>1277</v>
      </c>
      <c r="T127" s="2" t="s">
        <v>1277</v>
      </c>
      <c r="U127" s="2" t="s">
        <v>1277</v>
      </c>
      <c r="V127" s="4"/>
    </row>
    <row r="128" spans="1:22" s="10" customFormat="1" ht="30">
      <c r="A128" s="2">
        <v>898</v>
      </c>
      <c r="C128" s="2">
        <v>3</v>
      </c>
      <c r="D128" s="2"/>
      <c r="E128" s="34" t="s">
        <v>891</v>
      </c>
      <c r="F128" s="4" t="s">
        <v>1132</v>
      </c>
      <c r="G128" s="5">
        <v>1</v>
      </c>
      <c r="H128" s="2" t="s">
        <v>23</v>
      </c>
      <c r="I128" s="6" t="s">
        <v>23</v>
      </c>
      <c r="J128" s="4" t="s">
        <v>833</v>
      </c>
      <c r="K128" s="2" t="s">
        <v>1338</v>
      </c>
      <c r="L128" s="5" t="s">
        <v>23</v>
      </c>
      <c r="M128" s="2" t="s">
        <v>1277</v>
      </c>
      <c r="N128" s="2" t="s">
        <v>1277</v>
      </c>
      <c r="O128" s="51" t="s">
        <v>891</v>
      </c>
      <c r="P128" s="51"/>
      <c r="Q128" s="2" t="s">
        <v>1277</v>
      </c>
      <c r="R128" s="2" t="s">
        <v>1277</v>
      </c>
      <c r="S128" s="2" t="s">
        <v>1277</v>
      </c>
      <c r="T128" s="2" t="s">
        <v>1277</v>
      </c>
      <c r="U128" s="2" t="s">
        <v>1277</v>
      </c>
      <c r="V128" s="4"/>
    </row>
    <row r="129" spans="1:22" s="10" customFormat="1" ht="30">
      <c r="A129" s="2">
        <v>899</v>
      </c>
      <c r="C129" s="2">
        <v>3</v>
      </c>
      <c r="D129" s="2"/>
      <c r="E129" s="34" t="s">
        <v>891</v>
      </c>
      <c r="F129" s="4" t="s">
        <v>1133</v>
      </c>
      <c r="G129" s="5">
        <v>2</v>
      </c>
      <c r="H129" s="2" t="s">
        <v>23</v>
      </c>
      <c r="I129" s="6" t="s">
        <v>23</v>
      </c>
      <c r="J129" s="4" t="s">
        <v>833</v>
      </c>
      <c r="K129" s="2" t="s">
        <v>1338</v>
      </c>
      <c r="L129" s="5" t="s">
        <v>23</v>
      </c>
      <c r="M129" s="2" t="s">
        <v>1277</v>
      </c>
      <c r="N129" s="2" t="s">
        <v>1277</v>
      </c>
      <c r="O129" s="51" t="s">
        <v>891</v>
      </c>
      <c r="P129" s="51"/>
      <c r="Q129" s="2" t="s">
        <v>1277</v>
      </c>
      <c r="R129" s="2" t="s">
        <v>1277</v>
      </c>
      <c r="S129" s="2" t="s">
        <v>1277</v>
      </c>
      <c r="T129" s="2" t="s">
        <v>1277</v>
      </c>
      <c r="U129" s="2" t="s">
        <v>1277</v>
      </c>
      <c r="V129" s="4"/>
    </row>
    <row r="130" spans="1:22" s="10" customFormat="1" ht="30">
      <c r="A130" s="2">
        <v>900</v>
      </c>
      <c r="C130" s="2">
        <v>3</v>
      </c>
      <c r="D130" s="2"/>
      <c r="E130" s="34" t="s">
        <v>891</v>
      </c>
      <c r="F130" s="4" t="s">
        <v>1134</v>
      </c>
      <c r="G130" s="5">
        <v>4</v>
      </c>
      <c r="H130" s="2" t="s">
        <v>23</v>
      </c>
      <c r="I130" s="6" t="s">
        <v>23</v>
      </c>
      <c r="J130" s="4" t="s">
        <v>833</v>
      </c>
      <c r="K130" s="2" t="s">
        <v>1338</v>
      </c>
      <c r="L130" s="5" t="s">
        <v>23</v>
      </c>
      <c r="M130" s="2" t="s">
        <v>1277</v>
      </c>
      <c r="N130" s="2" t="s">
        <v>1277</v>
      </c>
      <c r="O130" s="51" t="s">
        <v>891</v>
      </c>
      <c r="P130" s="51"/>
      <c r="Q130" s="2" t="s">
        <v>1277</v>
      </c>
      <c r="R130" s="2" t="s">
        <v>1277</v>
      </c>
      <c r="S130" s="2" t="s">
        <v>1277</v>
      </c>
      <c r="T130" s="2" t="s">
        <v>1277</v>
      </c>
      <c r="U130" s="2" t="s">
        <v>1277</v>
      </c>
      <c r="V130" s="4"/>
    </row>
    <row r="131" spans="1:22" s="10" customFormat="1" ht="38.25">
      <c r="A131" s="2">
        <v>901</v>
      </c>
      <c r="C131" s="2">
        <v>3</v>
      </c>
      <c r="D131" s="2"/>
      <c r="E131" s="34" t="s">
        <v>891</v>
      </c>
      <c r="F131" s="4" t="s">
        <v>1135</v>
      </c>
      <c r="G131" s="5">
        <v>2</v>
      </c>
      <c r="H131" s="2" t="s">
        <v>23</v>
      </c>
      <c r="I131" s="6" t="s">
        <v>23</v>
      </c>
      <c r="J131" s="4" t="s">
        <v>833</v>
      </c>
      <c r="K131" s="2" t="s">
        <v>1338</v>
      </c>
      <c r="L131" s="5" t="s">
        <v>23</v>
      </c>
      <c r="M131" s="2" t="s">
        <v>1277</v>
      </c>
      <c r="N131" s="2" t="s">
        <v>1277</v>
      </c>
      <c r="O131" s="51" t="s">
        <v>891</v>
      </c>
      <c r="P131" s="51"/>
      <c r="Q131" s="2" t="s">
        <v>1277</v>
      </c>
      <c r="R131" s="2" t="s">
        <v>1277</v>
      </c>
      <c r="S131" s="2" t="s">
        <v>1277</v>
      </c>
      <c r="T131" s="2" t="s">
        <v>1277</v>
      </c>
      <c r="U131" s="2" t="s">
        <v>1277</v>
      </c>
      <c r="V131" s="4"/>
    </row>
    <row r="132" spans="1:22" s="10" customFormat="1" ht="30">
      <c r="A132" s="2">
        <v>902</v>
      </c>
      <c r="C132" s="2">
        <v>3</v>
      </c>
      <c r="D132" s="2"/>
      <c r="E132" s="34" t="s">
        <v>891</v>
      </c>
      <c r="F132" s="4" t="s">
        <v>1136</v>
      </c>
      <c r="G132" s="5">
        <v>8</v>
      </c>
      <c r="H132" s="2" t="s">
        <v>23</v>
      </c>
      <c r="I132" s="6" t="s">
        <v>23</v>
      </c>
      <c r="J132" s="4" t="s">
        <v>833</v>
      </c>
      <c r="K132" s="2" t="s">
        <v>1338</v>
      </c>
      <c r="L132" s="5" t="s">
        <v>23</v>
      </c>
      <c r="M132" s="2" t="s">
        <v>1277</v>
      </c>
      <c r="N132" s="2" t="s">
        <v>1277</v>
      </c>
      <c r="O132" s="51" t="s">
        <v>891</v>
      </c>
      <c r="P132" s="51"/>
      <c r="Q132" s="2" t="s">
        <v>1277</v>
      </c>
      <c r="R132" s="2" t="s">
        <v>1277</v>
      </c>
      <c r="S132" s="2" t="s">
        <v>1277</v>
      </c>
      <c r="T132" s="2" t="s">
        <v>1277</v>
      </c>
      <c r="U132" s="2" t="s">
        <v>1277</v>
      </c>
      <c r="V132" s="4"/>
    </row>
    <row r="133" spans="1:22" s="10" customFormat="1" ht="51">
      <c r="A133" s="2">
        <v>903</v>
      </c>
      <c r="C133" s="2">
        <v>3</v>
      </c>
      <c r="D133" s="2"/>
      <c r="E133" s="34" t="s">
        <v>1137</v>
      </c>
      <c r="F133" s="4" t="s">
        <v>1138</v>
      </c>
      <c r="G133" s="5">
        <v>1</v>
      </c>
      <c r="H133" s="2" t="s">
        <v>23</v>
      </c>
      <c r="I133" s="6" t="s">
        <v>23</v>
      </c>
      <c r="J133" s="2" t="s">
        <v>25</v>
      </c>
      <c r="K133" s="2" t="s">
        <v>1338</v>
      </c>
      <c r="L133" s="5" t="s">
        <v>23</v>
      </c>
      <c r="M133" s="2" t="s">
        <v>1277</v>
      </c>
      <c r="N133" s="2" t="s">
        <v>1277</v>
      </c>
      <c r="O133" s="4" t="s">
        <v>1137</v>
      </c>
      <c r="P133" s="4"/>
      <c r="Q133" s="2" t="s">
        <v>1277</v>
      </c>
      <c r="R133" s="2" t="s">
        <v>1277</v>
      </c>
      <c r="S133" s="2" t="s">
        <v>1277</v>
      </c>
      <c r="T133" s="2" t="s">
        <v>1277</v>
      </c>
      <c r="U133" s="2" t="s">
        <v>1277</v>
      </c>
      <c r="V133" s="4" t="s">
        <v>1139</v>
      </c>
    </row>
    <row r="134" spans="1:22" s="10" customFormat="1" ht="38.25">
      <c r="A134" s="2">
        <v>904</v>
      </c>
      <c r="C134" s="2">
        <v>3</v>
      </c>
      <c r="D134" s="2"/>
      <c r="E134" s="34" t="s">
        <v>1140</v>
      </c>
      <c r="F134" s="4" t="s">
        <v>1141</v>
      </c>
      <c r="G134" s="5">
        <v>1</v>
      </c>
      <c r="H134" s="2" t="s">
        <v>23</v>
      </c>
      <c r="I134" s="6" t="s">
        <v>23</v>
      </c>
      <c r="J134" s="2" t="s">
        <v>25</v>
      </c>
      <c r="K134" s="2" t="s">
        <v>1338</v>
      </c>
      <c r="L134" s="5" t="s">
        <v>23</v>
      </c>
      <c r="M134" s="2" t="s">
        <v>1277</v>
      </c>
      <c r="N134" s="2" t="s">
        <v>1277</v>
      </c>
      <c r="O134" s="4" t="s">
        <v>1137</v>
      </c>
      <c r="P134" s="4"/>
      <c r="Q134" s="2" t="s">
        <v>1277</v>
      </c>
      <c r="R134" s="2" t="s">
        <v>1277</v>
      </c>
      <c r="S134" s="2" t="s">
        <v>1277</v>
      </c>
      <c r="T134" s="2" t="s">
        <v>1277</v>
      </c>
      <c r="U134" s="2" t="s">
        <v>1277</v>
      </c>
      <c r="V134" s="4" t="s">
        <v>1142</v>
      </c>
    </row>
    <row r="135" spans="1:22" s="10" customFormat="1" ht="38.25">
      <c r="A135" s="2">
        <v>905</v>
      </c>
      <c r="C135" s="2">
        <v>3</v>
      </c>
      <c r="D135" s="2"/>
      <c r="E135" s="34" t="s">
        <v>1143</v>
      </c>
      <c r="F135" s="4" t="s">
        <v>1144</v>
      </c>
      <c r="G135" s="5">
        <v>1</v>
      </c>
      <c r="H135" s="2" t="s">
        <v>23</v>
      </c>
      <c r="I135" s="6" t="s">
        <v>23</v>
      </c>
      <c r="J135" s="2" t="s">
        <v>25</v>
      </c>
      <c r="K135" s="2" t="s">
        <v>1338</v>
      </c>
      <c r="L135" s="5" t="s">
        <v>23</v>
      </c>
      <c r="M135" s="2" t="s">
        <v>1277</v>
      </c>
      <c r="N135" s="2" t="s">
        <v>1277</v>
      </c>
      <c r="O135" s="4" t="s">
        <v>1137</v>
      </c>
      <c r="P135" s="4"/>
      <c r="Q135" s="2" t="s">
        <v>1277</v>
      </c>
      <c r="R135" s="2" t="s">
        <v>1277</v>
      </c>
      <c r="S135" s="2" t="s">
        <v>1277</v>
      </c>
      <c r="T135" s="2" t="s">
        <v>1277</v>
      </c>
      <c r="U135" s="2" t="s">
        <v>1277</v>
      </c>
      <c r="V135" s="4" t="s">
        <v>762</v>
      </c>
    </row>
    <row r="136" spans="1:22" s="10" customFormat="1" ht="38.25">
      <c r="A136" s="2">
        <v>906</v>
      </c>
      <c r="C136" s="2">
        <v>3</v>
      </c>
      <c r="D136" s="2"/>
      <c r="E136" s="34" t="s">
        <v>1143</v>
      </c>
      <c r="F136" s="4" t="s">
        <v>1145</v>
      </c>
      <c r="G136" s="5">
        <v>1</v>
      </c>
      <c r="H136" s="2" t="s">
        <v>23</v>
      </c>
      <c r="I136" s="6" t="s">
        <v>23</v>
      </c>
      <c r="J136" s="2" t="s">
        <v>25</v>
      </c>
      <c r="K136" s="2" t="s">
        <v>1338</v>
      </c>
      <c r="L136" s="5" t="s">
        <v>23</v>
      </c>
      <c r="M136" s="2" t="s">
        <v>1277</v>
      </c>
      <c r="N136" s="2" t="s">
        <v>1277</v>
      </c>
      <c r="O136" s="4" t="s">
        <v>1137</v>
      </c>
      <c r="P136" s="4"/>
      <c r="Q136" s="2" t="s">
        <v>1277</v>
      </c>
      <c r="R136" s="2" t="s">
        <v>1277</v>
      </c>
      <c r="S136" s="2" t="s">
        <v>1277</v>
      </c>
      <c r="T136" s="2" t="s">
        <v>1277</v>
      </c>
      <c r="U136" s="2" t="s">
        <v>1277</v>
      </c>
      <c r="V136" s="4" t="s">
        <v>1146</v>
      </c>
    </row>
    <row r="137" spans="1:22" s="10" customFormat="1" ht="38.25">
      <c r="A137" s="2">
        <v>907</v>
      </c>
      <c r="B137" s="2"/>
      <c r="C137" s="2">
        <v>3</v>
      </c>
      <c r="D137" s="2"/>
      <c r="E137" s="34" t="s">
        <v>1143</v>
      </c>
      <c r="F137" s="4" t="s">
        <v>1147</v>
      </c>
      <c r="G137" s="5">
        <v>1</v>
      </c>
      <c r="H137" s="2" t="s">
        <v>23</v>
      </c>
      <c r="I137" s="6" t="s">
        <v>23</v>
      </c>
      <c r="J137" s="2" t="s">
        <v>25</v>
      </c>
      <c r="K137" s="2" t="s">
        <v>1338</v>
      </c>
      <c r="L137" s="5" t="s">
        <v>23</v>
      </c>
      <c r="M137" s="2" t="s">
        <v>1277</v>
      </c>
      <c r="N137" s="2" t="s">
        <v>1277</v>
      </c>
      <c r="O137" s="4" t="s">
        <v>1137</v>
      </c>
      <c r="P137" s="4"/>
      <c r="Q137" s="2" t="s">
        <v>1277</v>
      </c>
      <c r="R137" s="2" t="s">
        <v>1277</v>
      </c>
      <c r="S137" s="2" t="s">
        <v>1277</v>
      </c>
      <c r="T137" s="2" t="s">
        <v>1277</v>
      </c>
      <c r="U137" s="2" t="s">
        <v>1277</v>
      </c>
      <c r="V137" s="4" t="s">
        <v>1142</v>
      </c>
    </row>
    <row r="138" spans="1:22" s="10" customFormat="1" ht="38.25">
      <c r="A138" s="2">
        <v>908</v>
      </c>
      <c r="B138" s="2"/>
      <c r="C138" s="2">
        <v>3</v>
      </c>
      <c r="D138" s="2"/>
      <c r="E138" s="34" t="s">
        <v>1143</v>
      </c>
      <c r="F138" s="4" t="s">
        <v>1147</v>
      </c>
      <c r="G138" s="5">
        <v>3</v>
      </c>
      <c r="H138" s="2" t="s">
        <v>23</v>
      </c>
      <c r="I138" s="6" t="s">
        <v>23</v>
      </c>
      <c r="J138" s="2" t="s">
        <v>25</v>
      </c>
      <c r="K138" s="2" t="s">
        <v>1338</v>
      </c>
      <c r="L138" s="5" t="s">
        <v>23</v>
      </c>
      <c r="M138" s="2" t="s">
        <v>1277</v>
      </c>
      <c r="N138" s="2" t="s">
        <v>1277</v>
      </c>
      <c r="O138" s="4" t="s">
        <v>1137</v>
      </c>
      <c r="P138" s="4"/>
      <c r="Q138" s="2" t="s">
        <v>1277</v>
      </c>
      <c r="R138" s="2" t="s">
        <v>1277</v>
      </c>
      <c r="S138" s="2" t="s">
        <v>1277</v>
      </c>
      <c r="T138" s="2" t="s">
        <v>1277</v>
      </c>
      <c r="U138" s="2" t="s">
        <v>1277</v>
      </c>
      <c r="V138" s="4" t="s">
        <v>1146</v>
      </c>
    </row>
    <row r="139" spans="1:22" s="10" customFormat="1" ht="38.25">
      <c r="A139" s="2">
        <v>909</v>
      </c>
      <c r="B139" s="2"/>
      <c r="C139" s="2">
        <v>3</v>
      </c>
      <c r="D139" s="2"/>
      <c r="E139" s="34" t="s">
        <v>1143</v>
      </c>
      <c r="F139" s="4" t="s">
        <v>1147</v>
      </c>
      <c r="G139" s="5">
        <v>1</v>
      </c>
      <c r="H139" s="2" t="s">
        <v>23</v>
      </c>
      <c r="I139" s="6" t="s">
        <v>23</v>
      </c>
      <c r="J139" s="2" t="s">
        <v>25</v>
      </c>
      <c r="K139" s="2" t="s">
        <v>1338</v>
      </c>
      <c r="L139" s="5" t="s">
        <v>23</v>
      </c>
      <c r="M139" s="2" t="s">
        <v>1277</v>
      </c>
      <c r="N139" s="2" t="s">
        <v>1277</v>
      </c>
      <c r="O139" s="4" t="s">
        <v>1137</v>
      </c>
      <c r="P139" s="4"/>
      <c r="Q139" s="2" t="s">
        <v>1277</v>
      </c>
      <c r="R139" s="2" t="s">
        <v>1277</v>
      </c>
      <c r="S139" s="2" t="s">
        <v>1277</v>
      </c>
      <c r="T139" s="2" t="s">
        <v>1277</v>
      </c>
      <c r="U139" s="2" t="s">
        <v>1277</v>
      </c>
      <c r="V139" s="4" t="s">
        <v>1148</v>
      </c>
    </row>
    <row r="140" spans="1:22" s="10" customFormat="1" ht="38.25">
      <c r="A140" s="2">
        <v>910</v>
      </c>
      <c r="B140" s="2"/>
      <c r="C140" s="2">
        <v>3</v>
      </c>
      <c r="D140" s="2"/>
      <c r="E140" s="34" t="s">
        <v>1143</v>
      </c>
      <c r="F140" s="4" t="s">
        <v>1149</v>
      </c>
      <c r="G140" s="5">
        <v>2</v>
      </c>
      <c r="H140" s="2" t="s">
        <v>23</v>
      </c>
      <c r="I140" s="6" t="s">
        <v>23</v>
      </c>
      <c r="J140" s="2" t="s">
        <v>25</v>
      </c>
      <c r="K140" s="2" t="s">
        <v>1338</v>
      </c>
      <c r="L140" s="5" t="s">
        <v>23</v>
      </c>
      <c r="M140" s="2" t="s">
        <v>1277</v>
      </c>
      <c r="N140" s="2" t="s">
        <v>1277</v>
      </c>
      <c r="O140" s="4" t="s">
        <v>1137</v>
      </c>
      <c r="P140" s="4"/>
      <c r="Q140" s="2" t="s">
        <v>1277</v>
      </c>
      <c r="R140" s="2" t="s">
        <v>1277</v>
      </c>
      <c r="S140" s="2" t="s">
        <v>1277</v>
      </c>
      <c r="T140" s="2" t="s">
        <v>1277</v>
      </c>
      <c r="U140" s="2" t="s">
        <v>1277</v>
      </c>
      <c r="V140" s="4"/>
    </row>
    <row r="141" spans="1:22" s="10" customFormat="1" ht="38.25">
      <c r="A141" s="2">
        <v>911</v>
      </c>
      <c r="B141" s="2"/>
      <c r="C141" s="2">
        <v>3</v>
      </c>
      <c r="D141" s="2"/>
      <c r="E141" s="34" t="s">
        <v>1143</v>
      </c>
      <c r="F141" s="4" t="s">
        <v>1149</v>
      </c>
      <c r="G141" s="5">
        <v>1</v>
      </c>
      <c r="H141" s="2" t="s">
        <v>23</v>
      </c>
      <c r="I141" s="6" t="s">
        <v>23</v>
      </c>
      <c r="J141" s="2" t="s">
        <v>25</v>
      </c>
      <c r="K141" s="2" t="s">
        <v>1338</v>
      </c>
      <c r="L141" s="5" t="s">
        <v>23</v>
      </c>
      <c r="M141" s="2" t="s">
        <v>1277</v>
      </c>
      <c r="N141" s="2" t="s">
        <v>1277</v>
      </c>
      <c r="O141" s="4" t="s">
        <v>1137</v>
      </c>
      <c r="P141" s="4"/>
      <c r="Q141" s="2" t="s">
        <v>1277</v>
      </c>
      <c r="R141" s="2" t="s">
        <v>1277</v>
      </c>
      <c r="S141" s="2" t="s">
        <v>1277</v>
      </c>
      <c r="T141" s="2" t="s">
        <v>1277</v>
      </c>
      <c r="U141" s="2" t="s">
        <v>1277</v>
      </c>
      <c r="V141" s="4"/>
    </row>
    <row r="142" spans="1:22" s="10" customFormat="1" ht="51">
      <c r="A142" s="2">
        <v>912</v>
      </c>
      <c r="B142" s="2"/>
      <c r="C142" s="2">
        <v>3</v>
      </c>
      <c r="D142" s="2"/>
      <c r="E142" s="34" t="s">
        <v>1150</v>
      </c>
      <c r="F142" s="4" t="s">
        <v>1151</v>
      </c>
      <c r="G142" s="5">
        <v>1</v>
      </c>
      <c r="H142" s="2" t="s">
        <v>23</v>
      </c>
      <c r="I142" s="6" t="s">
        <v>23</v>
      </c>
      <c r="J142" s="2" t="s">
        <v>25</v>
      </c>
      <c r="K142" s="2" t="s">
        <v>1338</v>
      </c>
      <c r="L142" s="5" t="s">
        <v>23</v>
      </c>
      <c r="M142" s="2" t="s">
        <v>1277</v>
      </c>
      <c r="N142" s="2" t="s">
        <v>1277</v>
      </c>
      <c r="O142" s="4" t="s">
        <v>1137</v>
      </c>
      <c r="P142" s="4"/>
      <c r="Q142" s="2" t="s">
        <v>1277</v>
      </c>
      <c r="R142" s="2" t="s">
        <v>1277</v>
      </c>
      <c r="S142" s="2" t="s">
        <v>1277</v>
      </c>
      <c r="T142" s="2" t="s">
        <v>1277</v>
      </c>
      <c r="U142" s="2" t="s">
        <v>1277</v>
      </c>
      <c r="V142" s="4" t="s">
        <v>813</v>
      </c>
    </row>
    <row r="143" spans="1:22" s="10" customFormat="1" ht="63.75">
      <c r="A143" s="2">
        <v>913</v>
      </c>
      <c r="B143" s="2"/>
      <c r="C143" s="2">
        <v>3</v>
      </c>
      <c r="D143" s="2"/>
      <c r="E143" s="69" t="s">
        <v>1152</v>
      </c>
      <c r="F143" s="4" t="s">
        <v>1153</v>
      </c>
      <c r="G143" s="5" t="s">
        <v>1154</v>
      </c>
      <c r="H143" s="2" t="s">
        <v>23</v>
      </c>
      <c r="I143" s="6" t="s">
        <v>23</v>
      </c>
      <c r="J143" s="2" t="s">
        <v>25</v>
      </c>
      <c r="K143" s="2" t="s">
        <v>1338</v>
      </c>
      <c r="L143" s="5" t="s">
        <v>23</v>
      </c>
      <c r="M143" s="2" t="s">
        <v>1277</v>
      </c>
      <c r="N143" s="2" t="s">
        <v>1277</v>
      </c>
      <c r="O143" s="4" t="s">
        <v>1152</v>
      </c>
      <c r="P143" s="4"/>
      <c r="Q143" s="2" t="s">
        <v>1277</v>
      </c>
      <c r="R143" s="2" t="s">
        <v>1277</v>
      </c>
      <c r="S143" s="2" t="s">
        <v>1277</v>
      </c>
      <c r="T143" s="2" t="s">
        <v>1277</v>
      </c>
      <c r="U143" s="2" t="s">
        <v>1277</v>
      </c>
      <c r="V143" s="4"/>
    </row>
    <row r="144" spans="1:22" s="10" customFormat="1" ht="38.25">
      <c r="A144" s="2">
        <v>916</v>
      </c>
      <c r="B144" s="2"/>
      <c r="C144" s="2">
        <v>3</v>
      </c>
      <c r="D144" s="2"/>
      <c r="E144" s="69" t="s">
        <v>1157</v>
      </c>
      <c r="F144" s="4" t="s">
        <v>1158</v>
      </c>
      <c r="G144" s="5">
        <v>4</v>
      </c>
      <c r="H144" s="2" t="s">
        <v>23</v>
      </c>
      <c r="I144" s="6" t="s">
        <v>23</v>
      </c>
      <c r="J144" s="2" t="s">
        <v>25</v>
      </c>
      <c r="K144" s="2" t="s">
        <v>1338</v>
      </c>
      <c r="L144" s="5" t="s">
        <v>23</v>
      </c>
      <c r="M144" s="2" t="s">
        <v>1277</v>
      </c>
      <c r="N144" s="2" t="s">
        <v>1277</v>
      </c>
      <c r="O144" s="4" t="s">
        <v>1157</v>
      </c>
      <c r="P144" s="4"/>
      <c r="Q144" s="2" t="s">
        <v>1277</v>
      </c>
      <c r="R144" s="2" t="s">
        <v>1277</v>
      </c>
      <c r="S144" s="2" t="s">
        <v>1277</v>
      </c>
      <c r="T144" s="2" t="s">
        <v>1277</v>
      </c>
      <c r="U144" s="2" t="s">
        <v>1277</v>
      </c>
      <c r="V144" s="4" t="s">
        <v>1159</v>
      </c>
    </row>
    <row r="145" spans="1:22" s="10" customFormat="1" ht="51">
      <c r="A145" s="2">
        <v>917</v>
      </c>
      <c r="B145" s="2"/>
      <c r="C145" s="2">
        <v>3</v>
      </c>
      <c r="D145" s="2"/>
      <c r="E145" s="69" t="s">
        <v>1160</v>
      </c>
      <c r="F145" s="4" t="s">
        <v>1161</v>
      </c>
      <c r="G145" s="5" t="s">
        <v>66</v>
      </c>
      <c r="H145" s="2" t="s">
        <v>23</v>
      </c>
      <c r="I145" s="6" t="s">
        <v>23</v>
      </c>
      <c r="J145" s="2" t="s">
        <v>25</v>
      </c>
      <c r="K145" s="2" t="s">
        <v>1338</v>
      </c>
      <c r="L145" s="5" t="s">
        <v>23</v>
      </c>
      <c r="M145" s="2" t="s">
        <v>1277</v>
      </c>
      <c r="N145" s="2" t="s">
        <v>1277</v>
      </c>
      <c r="O145" s="4" t="s">
        <v>1160</v>
      </c>
      <c r="P145" s="4"/>
      <c r="Q145" s="2" t="s">
        <v>1277</v>
      </c>
      <c r="R145" s="2" t="s">
        <v>1277</v>
      </c>
      <c r="S145" s="2" t="s">
        <v>1277</v>
      </c>
      <c r="T145" s="2" t="s">
        <v>1277</v>
      </c>
      <c r="U145" s="2" t="s">
        <v>1277</v>
      </c>
      <c r="V145" s="4"/>
    </row>
    <row r="146" spans="1:22" s="10" customFormat="1" ht="38.25">
      <c r="A146" s="2">
        <v>918</v>
      </c>
      <c r="B146" s="2"/>
      <c r="C146" s="2">
        <v>3</v>
      </c>
      <c r="D146" s="2"/>
      <c r="E146" s="69" t="s">
        <v>1162</v>
      </c>
      <c r="F146" s="4" t="s">
        <v>1163</v>
      </c>
      <c r="G146" s="5" t="s">
        <v>66</v>
      </c>
      <c r="H146" s="2" t="s">
        <v>23</v>
      </c>
      <c r="I146" s="6" t="s">
        <v>23</v>
      </c>
      <c r="J146" s="2" t="s">
        <v>25</v>
      </c>
      <c r="K146" s="2" t="s">
        <v>1338</v>
      </c>
      <c r="L146" s="5" t="s">
        <v>23</v>
      </c>
      <c r="M146" s="2" t="s">
        <v>1277</v>
      </c>
      <c r="N146" s="2" t="s">
        <v>1277</v>
      </c>
      <c r="O146" s="4" t="s">
        <v>1162</v>
      </c>
      <c r="P146" s="4"/>
      <c r="Q146" s="2" t="s">
        <v>1277</v>
      </c>
      <c r="R146" s="2" t="s">
        <v>1277</v>
      </c>
      <c r="S146" s="2" t="s">
        <v>1277</v>
      </c>
      <c r="T146" s="2" t="s">
        <v>1277</v>
      </c>
      <c r="U146" s="2" t="s">
        <v>1277</v>
      </c>
      <c r="V146" s="4" t="s">
        <v>1164</v>
      </c>
    </row>
    <row r="147" spans="1:22" s="10" customFormat="1" ht="63.75">
      <c r="A147" s="2">
        <v>920</v>
      </c>
      <c r="B147" s="2">
        <v>2</v>
      </c>
      <c r="C147" s="2"/>
      <c r="D147" s="31" t="s">
        <v>1166</v>
      </c>
      <c r="E147" s="3"/>
      <c r="F147" s="4" t="s">
        <v>1167</v>
      </c>
      <c r="G147" s="5">
        <v>1</v>
      </c>
      <c r="H147" s="5" t="s">
        <v>1285</v>
      </c>
      <c r="I147" s="6" t="s">
        <v>22</v>
      </c>
      <c r="J147" s="2" t="s">
        <v>19</v>
      </c>
      <c r="K147" s="5" t="s">
        <v>26</v>
      </c>
      <c r="L147" s="5" t="s">
        <v>23</v>
      </c>
      <c r="M147" s="2" t="s">
        <v>1277</v>
      </c>
      <c r="N147" s="2" t="s">
        <v>1277</v>
      </c>
      <c r="O147" s="47" t="s">
        <v>23</v>
      </c>
      <c r="P147" s="47" t="s">
        <v>1819</v>
      </c>
      <c r="Q147" s="2" t="s">
        <v>1277</v>
      </c>
      <c r="R147" s="2" t="s">
        <v>1277</v>
      </c>
      <c r="S147" s="2" t="s">
        <v>1277</v>
      </c>
      <c r="T147" s="2" t="s">
        <v>1277</v>
      </c>
      <c r="U147" s="2" t="s">
        <v>1277</v>
      </c>
      <c r="V147" s="5" t="s">
        <v>1775</v>
      </c>
    </row>
    <row r="148" spans="1:22" s="10" customFormat="1" ht="25.5">
      <c r="A148" s="2">
        <v>958</v>
      </c>
      <c r="B148" s="2">
        <v>2</v>
      </c>
      <c r="C148" s="2"/>
      <c r="D148" s="31" t="s">
        <v>1226</v>
      </c>
      <c r="E148" s="3"/>
      <c r="F148" s="4" t="s">
        <v>1227</v>
      </c>
      <c r="G148" s="5">
        <v>1</v>
      </c>
      <c r="H148" s="5" t="s">
        <v>1285</v>
      </c>
      <c r="I148" s="6">
        <v>0.56100000000000005</v>
      </c>
      <c r="J148" s="2" t="s">
        <v>19</v>
      </c>
      <c r="K148" s="2" t="s">
        <v>26</v>
      </c>
      <c r="L148" s="5" t="s">
        <v>23</v>
      </c>
      <c r="M148" s="2" t="s">
        <v>1277</v>
      </c>
      <c r="N148" s="2" t="s">
        <v>1277</v>
      </c>
      <c r="O148" s="47" t="s">
        <v>23</v>
      </c>
      <c r="P148" s="47" t="s">
        <v>1819</v>
      </c>
      <c r="Q148" s="2" t="s">
        <v>1277</v>
      </c>
      <c r="R148" s="2" t="s">
        <v>1277</v>
      </c>
      <c r="S148" s="2" t="s">
        <v>1277</v>
      </c>
      <c r="T148" s="2" t="s">
        <v>1277</v>
      </c>
      <c r="U148" s="2" t="s">
        <v>1277</v>
      </c>
      <c r="V148" s="5" t="s">
        <v>1219</v>
      </c>
    </row>
    <row r="149" spans="1:22" s="10" customFormat="1" ht="25.5">
      <c r="A149" s="2">
        <v>986</v>
      </c>
      <c r="B149" s="2">
        <v>2</v>
      </c>
      <c r="C149" s="2"/>
      <c r="D149" s="31" t="s">
        <v>1263</v>
      </c>
      <c r="E149" s="3"/>
      <c r="F149" s="4" t="s">
        <v>1264</v>
      </c>
      <c r="G149" s="5">
        <v>1</v>
      </c>
      <c r="H149" s="5" t="s">
        <v>21</v>
      </c>
      <c r="I149" s="6" t="s">
        <v>22</v>
      </c>
      <c r="J149" s="2" t="s">
        <v>19</v>
      </c>
      <c r="K149" s="5" t="s">
        <v>1265</v>
      </c>
      <c r="L149" s="5"/>
      <c r="M149" s="2" t="s">
        <v>1277</v>
      </c>
      <c r="N149" s="2" t="s">
        <v>1277</v>
      </c>
      <c r="O149" s="47"/>
      <c r="P149" s="47"/>
      <c r="Q149" s="2" t="s">
        <v>1277</v>
      </c>
      <c r="R149" s="2" t="s">
        <v>1277</v>
      </c>
      <c r="S149" s="2" t="s">
        <v>1277</v>
      </c>
      <c r="T149" s="2" t="s">
        <v>1277</v>
      </c>
      <c r="U149" s="2" t="s">
        <v>1277</v>
      </c>
      <c r="V149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Group 32-625.32.000z</vt:lpstr>
      <vt:lpstr>Sheet1</vt:lpstr>
      <vt:lpstr>'Group 32-625.32.000z'!Print_Area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shankars</dc:creator>
  <cp:lastModifiedBy>Administrator</cp:lastModifiedBy>
  <dcterms:created xsi:type="dcterms:W3CDTF">2017-08-22T02:48:02Z</dcterms:created>
  <dcterms:modified xsi:type="dcterms:W3CDTF">2019-11-12T03:30:33Z</dcterms:modified>
</cp:coreProperties>
</file>